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5\УТОЧНЕНИЕ БЮДЖЕТА\Уточнение бюджета 2025 год\4 поправка\"/>
    </mc:Choice>
  </mc:AlternateContent>
  <bookViews>
    <workbookView xWindow="0" yWindow="0" windowWidth="28800" windowHeight="12435"/>
  </bookViews>
  <sheets>
    <sheet name="декабрь" sheetId="1" r:id="rId1"/>
  </sheets>
  <externalReferences>
    <externalReference r:id="rId2"/>
  </externalReferences>
  <definedNames>
    <definedName name="_xlnm._FilterDatabase" localSheetId="0" hidden="1">декабрь!$A$6:$DE$183</definedName>
    <definedName name="_xlnm.Print_Area" localSheetId="0">декабрь!$A$1:$H$190</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87" i="1" l="1"/>
  <c r="C184" i="1"/>
  <c r="C182" i="1"/>
  <c r="C181" i="1" s="1"/>
  <c r="C179" i="1"/>
  <c r="C177" i="1"/>
  <c r="C175" i="1"/>
  <c r="C174" i="1" s="1"/>
  <c r="C172" i="1"/>
  <c r="C167" i="1" s="1"/>
  <c r="C170" i="1"/>
  <c r="C168" i="1"/>
  <c r="C165" i="1"/>
  <c r="C164" i="1"/>
  <c r="C163" i="1"/>
  <c r="C161" i="1" s="1"/>
  <c r="C159" i="1"/>
  <c r="C158" i="1" s="1"/>
  <c r="C153" i="1"/>
  <c r="C148" i="1"/>
  <c r="C146" i="1"/>
  <c r="C141" i="1"/>
  <c r="C139" i="1"/>
  <c r="C136" i="1"/>
  <c r="C134" i="1"/>
  <c r="C132" i="1"/>
  <c r="C129" i="1"/>
  <c r="C127" i="1"/>
  <c r="C124" i="1"/>
  <c r="C120" i="1"/>
  <c r="C119" i="1" s="1"/>
  <c r="C99" i="1" s="1"/>
  <c r="C116" i="1"/>
  <c r="C111" i="1"/>
  <c r="C105" i="1"/>
  <c r="C100" i="1"/>
  <c r="C96" i="1"/>
  <c r="C95" i="1"/>
  <c r="C94" i="1"/>
  <c r="C93" i="1"/>
  <c r="C92" i="1"/>
  <c r="C90" i="1"/>
  <c r="C89" i="1"/>
  <c r="C87" i="1"/>
  <c r="C86" i="1" s="1"/>
  <c r="C84" i="1"/>
  <c r="C83" i="1" s="1"/>
  <c r="C79" i="1"/>
  <c r="C76" i="1"/>
  <c r="C75" i="1"/>
  <c r="C73" i="1"/>
  <c r="C71" i="1"/>
  <c r="C70" i="1" s="1"/>
  <c r="C68" i="1"/>
  <c r="C66" i="1"/>
  <c r="C63" i="1" s="1"/>
  <c r="C64" i="1"/>
  <c r="C61" i="1"/>
  <c r="C57" i="1"/>
  <c r="C56" i="1" s="1"/>
  <c r="C53" i="1"/>
  <c r="C47" i="1" s="1"/>
  <c r="C50" i="1"/>
  <c r="C48" i="1"/>
  <c r="C45" i="1"/>
  <c r="C43" i="1"/>
  <c r="C41" i="1"/>
  <c r="C39" i="1"/>
  <c r="C37" i="1"/>
  <c r="C36" i="1" s="1"/>
  <c r="C33" i="1"/>
  <c r="C31" i="1"/>
  <c r="C29" i="1"/>
  <c r="C27" i="1"/>
  <c r="C26" i="1" s="1"/>
  <c r="C25" i="1" s="1"/>
  <c r="C10" i="1"/>
  <c r="C9" i="1" s="1"/>
  <c r="C60" i="1" l="1"/>
  <c r="C82" i="1"/>
  <c r="C35" i="1"/>
  <c r="C8" i="1" s="1"/>
  <c r="C98" i="1"/>
  <c r="C59" i="1" s="1"/>
  <c r="G134" i="1"/>
  <c r="C7" i="1" l="1"/>
  <c r="C190" i="1" s="1"/>
  <c r="G70" i="1"/>
  <c r="G27" i="1"/>
  <c r="G29" i="1"/>
  <c r="G31" i="1"/>
  <c r="G33" i="1"/>
  <c r="G36" i="1"/>
  <c r="G41" i="1"/>
  <c r="G45" i="1"/>
  <c r="G48" i="1"/>
  <c r="G26" i="1" l="1"/>
  <c r="G25" i="1" s="1"/>
  <c r="H179" i="1"/>
  <c r="H174" i="1" s="1"/>
  <c r="H177" i="1"/>
  <c r="H175" i="1"/>
  <c r="H172" i="1"/>
  <c r="H170" i="1"/>
  <c r="H168" i="1"/>
  <c r="H167" i="1" s="1"/>
  <c r="H165" i="1"/>
  <c r="H164" i="1" s="1"/>
  <c r="H159" i="1"/>
  <c r="H158" i="1" s="1"/>
  <c r="H153" i="1"/>
  <c r="H148" i="1"/>
  <c r="H146" i="1"/>
  <c r="H141" i="1"/>
  <c r="H139" i="1"/>
  <c r="H136" i="1"/>
  <c r="H134" i="1"/>
  <c r="H132" i="1"/>
  <c r="H129" i="1"/>
  <c r="H127" i="1"/>
  <c r="H124" i="1"/>
  <c r="H120" i="1"/>
  <c r="H119" i="1" s="1"/>
  <c r="H116" i="1"/>
  <c r="H111" i="1"/>
  <c r="H105" i="1"/>
  <c r="H100" i="1"/>
  <c r="H95" i="1"/>
  <c r="H96" i="1"/>
  <c r="H90" i="1"/>
  <c r="H87" i="1"/>
  <c r="H86" i="1" s="1"/>
  <c r="H84" i="1"/>
  <c r="H83" i="1" s="1"/>
  <c r="H82" i="1" s="1"/>
  <c r="H79" i="1"/>
  <c r="H76" i="1" s="1"/>
  <c r="H75" i="1" s="1"/>
  <c r="H73" i="1"/>
  <c r="H71" i="1"/>
  <c r="H64" i="1"/>
  <c r="H63" i="1" s="1"/>
  <c r="H66" i="1"/>
  <c r="H68" i="1"/>
  <c r="H61" i="1"/>
  <c r="H99" i="1" l="1"/>
  <c r="H70" i="1"/>
  <c r="H60" i="1" s="1"/>
  <c r="H57" i="1" l="1"/>
  <c r="H56" i="1" s="1"/>
  <c r="H53" i="1"/>
  <c r="H50" i="1"/>
  <c r="H48" i="1"/>
  <c r="H47" i="1" s="1"/>
  <c r="H45" i="1"/>
  <c r="H43" i="1"/>
  <c r="H41" i="1"/>
  <c r="H37" i="1"/>
  <c r="H36" i="1" s="1"/>
  <c r="H35" i="1" s="1"/>
  <c r="H39" i="1"/>
  <c r="H33" i="1"/>
  <c r="H31" i="1"/>
  <c r="H29" i="1"/>
  <c r="H26" i="1" s="1"/>
  <c r="H25" i="1" s="1"/>
  <c r="H27" i="1"/>
  <c r="H10" i="1"/>
  <c r="H9" i="1" s="1"/>
  <c r="H8" i="1" l="1"/>
  <c r="H163" i="1"/>
  <c r="H161" i="1" s="1"/>
  <c r="H98" i="1" s="1"/>
  <c r="H182" i="1" l="1"/>
  <c r="H89" i="1" l="1"/>
  <c r="H59" i="1" s="1"/>
  <c r="H7" i="1" s="1"/>
  <c r="H94" i="1"/>
  <c r="H93" i="1" s="1"/>
  <c r="H92" i="1" s="1"/>
  <c r="H187" i="1" l="1"/>
  <c r="H181" i="1" s="1"/>
  <c r="H190" i="1" s="1"/>
  <c r="D37" i="1" l="1"/>
  <c r="D41" i="1" l="1"/>
  <c r="D153" i="1" l="1"/>
  <c r="D111" i="1" l="1"/>
  <c r="F180" i="1" l="1"/>
  <c r="E180" i="1"/>
  <c r="E179" i="1" s="1"/>
  <c r="D179" i="1"/>
  <c r="E178" i="1"/>
  <c r="F177" i="1"/>
  <c r="D177" i="1"/>
  <c r="F176" i="1"/>
  <c r="E176" i="1"/>
  <c r="D175" i="1"/>
  <c r="F173" i="1"/>
  <c r="E173" i="1"/>
  <c r="E172" i="1" s="1"/>
  <c r="D172" i="1"/>
  <c r="E171" i="1"/>
  <c r="G171" i="1" s="1"/>
  <c r="F170" i="1"/>
  <c r="D170" i="1"/>
  <c r="F169" i="1"/>
  <c r="E169" i="1"/>
  <c r="D168" i="1"/>
  <c r="E166" i="1"/>
  <c r="F165" i="1"/>
  <c r="F164" i="1" s="1"/>
  <c r="D165" i="1"/>
  <c r="D164" i="1" s="1"/>
  <c r="E163" i="1"/>
  <c r="F162" i="1"/>
  <c r="E162" i="1"/>
  <c r="D161" i="1"/>
  <c r="F160" i="1"/>
  <c r="E160" i="1"/>
  <c r="D159" i="1"/>
  <c r="D158" i="1" s="1"/>
  <c r="F157" i="1"/>
  <c r="E157" i="1"/>
  <c r="E156" i="1"/>
  <c r="G156" i="1" s="1"/>
  <c r="E155" i="1"/>
  <c r="E152" i="1"/>
  <c r="E151" i="1"/>
  <c r="G151" i="1" s="1"/>
  <c r="F150" i="1"/>
  <c r="E150" i="1"/>
  <c r="E149" i="1"/>
  <c r="G149" i="1" s="1"/>
  <c r="D148" i="1"/>
  <c r="E147" i="1"/>
  <c r="G147" i="1" s="1"/>
  <c r="F146" i="1"/>
  <c r="D146" i="1"/>
  <c r="E144" i="1"/>
  <c r="G144" i="1" s="1"/>
  <c r="E143" i="1"/>
  <c r="E142" i="1"/>
  <c r="G142" i="1" s="1"/>
  <c r="F141" i="1"/>
  <c r="D141" i="1"/>
  <c r="E140" i="1"/>
  <c r="G140" i="1" s="1"/>
  <c r="F139" i="1"/>
  <c r="D139" i="1"/>
  <c r="E138" i="1"/>
  <c r="F137" i="1"/>
  <c r="E137" i="1"/>
  <c r="D136" i="1"/>
  <c r="E135" i="1"/>
  <c r="F134" i="1"/>
  <c r="D134" i="1"/>
  <c r="E133" i="1"/>
  <c r="E132" i="1" s="1"/>
  <c r="F132" i="1"/>
  <c r="D132" i="1"/>
  <c r="E130" i="1"/>
  <c r="F129" i="1"/>
  <c r="D129" i="1"/>
  <c r="E128" i="1"/>
  <c r="G128" i="1" s="1"/>
  <c r="F127" i="1"/>
  <c r="D127" i="1"/>
  <c r="E126" i="1"/>
  <c r="G126" i="1" s="1"/>
  <c r="E125" i="1"/>
  <c r="F124" i="1"/>
  <c r="D124" i="1"/>
  <c r="E122" i="1"/>
  <c r="G122" i="1" s="1"/>
  <c r="F121" i="1"/>
  <c r="E121" i="1"/>
  <c r="D120" i="1"/>
  <c r="D119" i="1" s="1"/>
  <c r="E118" i="1"/>
  <c r="E117" i="1"/>
  <c r="G117" i="1" s="1"/>
  <c r="F116" i="1"/>
  <c r="D116" i="1"/>
  <c r="E115" i="1"/>
  <c r="E114" i="1"/>
  <c r="F113" i="1"/>
  <c r="F111" i="1" s="1"/>
  <c r="E113" i="1"/>
  <c r="E112" i="1"/>
  <c r="E109" i="1"/>
  <c r="F108" i="1"/>
  <c r="E108" i="1"/>
  <c r="E107" i="1"/>
  <c r="E106" i="1"/>
  <c r="D105" i="1"/>
  <c r="E104" i="1"/>
  <c r="E103" i="1"/>
  <c r="E102" i="1"/>
  <c r="E101" i="1"/>
  <c r="F100" i="1"/>
  <c r="D100" i="1"/>
  <c r="F97" i="1"/>
  <c r="E97" i="1"/>
  <c r="E96" i="1" s="1"/>
  <c r="E95" i="1" s="1"/>
  <c r="D96" i="1"/>
  <c r="D95" i="1" s="1"/>
  <c r="E94" i="1"/>
  <c r="F93" i="1"/>
  <c r="F92" i="1" s="1"/>
  <c r="D93" i="1"/>
  <c r="D92" i="1" s="1"/>
  <c r="F91" i="1"/>
  <c r="E91" i="1"/>
  <c r="D90" i="1"/>
  <c r="F88" i="1"/>
  <c r="E88" i="1"/>
  <c r="E87" i="1" s="1"/>
  <c r="E86" i="1" s="1"/>
  <c r="D87" i="1"/>
  <c r="D86" i="1" s="1"/>
  <c r="E85" i="1"/>
  <c r="E84" i="1" s="1"/>
  <c r="E83" i="1" s="1"/>
  <c r="F84" i="1"/>
  <c r="D84" i="1"/>
  <c r="D83" i="1" s="1"/>
  <c r="E81" i="1"/>
  <c r="E80" i="1"/>
  <c r="F79" i="1"/>
  <c r="D79" i="1"/>
  <c r="D76" i="1" s="1"/>
  <c r="D75" i="1" s="1"/>
  <c r="E78" i="1"/>
  <c r="G78" i="1" s="1"/>
  <c r="F77" i="1"/>
  <c r="E77" i="1"/>
  <c r="F74" i="1"/>
  <c r="E74" i="1"/>
  <c r="D73" i="1"/>
  <c r="F72" i="1"/>
  <c r="E72" i="1"/>
  <c r="D71" i="1"/>
  <c r="F69" i="1"/>
  <c r="E69" i="1"/>
  <c r="E68" i="1" s="1"/>
  <c r="D68" i="1"/>
  <c r="E67" i="1"/>
  <c r="F66" i="1"/>
  <c r="D66" i="1"/>
  <c r="F65" i="1"/>
  <c r="E65" i="1"/>
  <c r="D64" i="1"/>
  <c r="E62" i="1"/>
  <c r="F61" i="1"/>
  <c r="D61" i="1"/>
  <c r="F58" i="1"/>
  <c r="E58" i="1"/>
  <c r="E57" i="1" s="1"/>
  <c r="E56" i="1" s="1"/>
  <c r="D57" i="1"/>
  <c r="D56" i="1" s="1"/>
  <c r="F55" i="1"/>
  <c r="E55" i="1"/>
  <c r="E54" i="1"/>
  <c r="D53" i="1"/>
  <c r="F52" i="1"/>
  <c r="E52" i="1"/>
  <c r="E51" i="1"/>
  <c r="D50" i="1"/>
  <c r="F49" i="1"/>
  <c r="E49" i="1"/>
  <c r="E48" i="1" s="1"/>
  <c r="D48" i="1"/>
  <c r="F46" i="1"/>
  <c r="E46" i="1"/>
  <c r="E45" i="1" s="1"/>
  <c r="D45" i="1"/>
  <c r="E44" i="1"/>
  <c r="G44" i="1" s="1"/>
  <c r="G43" i="1" s="1"/>
  <c r="G35" i="1" s="1"/>
  <c r="F43" i="1"/>
  <c r="D43" i="1"/>
  <c r="F42" i="1"/>
  <c r="E42" i="1"/>
  <c r="E41" i="1" s="1"/>
  <c r="F40" i="1"/>
  <c r="E40" i="1"/>
  <c r="E39" i="1" s="1"/>
  <c r="D39" i="1"/>
  <c r="F38" i="1"/>
  <c r="F37" i="1" s="1"/>
  <c r="E38" i="1"/>
  <c r="E37" i="1" s="1"/>
  <c r="F34" i="1"/>
  <c r="E34" i="1"/>
  <c r="E33" i="1" s="1"/>
  <c r="D33" i="1"/>
  <c r="F32" i="1"/>
  <c r="E32" i="1"/>
  <c r="D31" i="1"/>
  <c r="F30" i="1"/>
  <c r="E30" i="1"/>
  <c r="E29" i="1" s="1"/>
  <c r="D29" i="1"/>
  <c r="F28" i="1"/>
  <c r="E28" i="1"/>
  <c r="D27" i="1"/>
  <c r="F24" i="1"/>
  <c r="E24" i="1"/>
  <c r="F23" i="1"/>
  <c r="E23" i="1"/>
  <c r="F22" i="1"/>
  <c r="E22" i="1"/>
  <c r="F21" i="1"/>
  <c r="E21" i="1"/>
  <c r="F20" i="1"/>
  <c r="E20" i="1"/>
  <c r="F19" i="1"/>
  <c r="E19" i="1"/>
  <c r="F18" i="1"/>
  <c r="E18" i="1"/>
  <c r="F17" i="1"/>
  <c r="E17" i="1"/>
  <c r="F16" i="1"/>
  <c r="E16" i="1"/>
  <c r="E15" i="1"/>
  <c r="E14" i="1"/>
  <c r="E13" i="1"/>
  <c r="F12" i="1"/>
  <c r="E12" i="1"/>
  <c r="F11" i="1"/>
  <c r="E11" i="1"/>
  <c r="D10" i="1"/>
  <c r="D9" i="1" s="1"/>
  <c r="D145" i="1" l="1"/>
  <c r="D36" i="1"/>
  <c r="F41" i="1"/>
  <c r="F153" i="1"/>
  <c r="G155" i="1"/>
  <c r="E153" i="1"/>
  <c r="G112" i="1"/>
  <c r="E111" i="1"/>
  <c r="F136" i="1"/>
  <c r="F76" i="1"/>
  <c r="F75" i="1" s="1"/>
  <c r="F120" i="1"/>
  <c r="F119" i="1" s="1"/>
  <c r="E36" i="1"/>
  <c r="D35" i="1"/>
  <c r="F148" i="1"/>
  <c r="F145" i="1" s="1"/>
  <c r="E82" i="1"/>
  <c r="D131" i="1"/>
  <c r="E170" i="1"/>
  <c r="D174" i="1"/>
  <c r="F175" i="1"/>
  <c r="F96" i="1"/>
  <c r="F95" i="1" s="1"/>
  <c r="F168" i="1"/>
  <c r="D26" i="1"/>
  <c r="D25" i="1" s="1"/>
  <c r="E141" i="1"/>
  <c r="G127" i="1"/>
  <c r="E127" i="1"/>
  <c r="F29" i="1"/>
  <c r="F48" i="1"/>
  <c r="E53" i="1"/>
  <c r="G93" i="1"/>
  <c r="G92" i="1" s="1"/>
  <c r="E90" i="1"/>
  <c r="E116" i="1"/>
  <c r="E139" i="1"/>
  <c r="F33" i="1"/>
  <c r="G113" i="1"/>
  <c r="F27" i="1"/>
  <c r="F131" i="1"/>
  <c r="F71" i="1"/>
  <c r="F90" i="1"/>
  <c r="F105" i="1"/>
  <c r="G139" i="1"/>
  <c r="G143" i="1"/>
  <c r="E168" i="1"/>
  <c r="F53" i="1"/>
  <c r="F64" i="1"/>
  <c r="G79" i="1"/>
  <c r="F31" i="1"/>
  <c r="D123" i="1"/>
  <c r="G170" i="1"/>
  <c r="F57" i="1"/>
  <c r="F56" i="1" s="1"/>
  <c r="F87" i="1"/>
  <c r="F39" i="1"/>
  <c r="F159" i="1"/>
  <c r="E165" i="1"/>
  <c r="E164" i="1" s="1"/>
  <c r="D110" i="1"/>
  <c r="E120" i="1"/>
  <c r="E119" i="1" s="1"/>
  <c r="E134" i="1"/>
  <c r="E131" i="1" s="1"/>
  <c r="E146" i="1"/>
  <c r="D89" i="1"/>
  <c r="G150" i="1"/>
  <c r="D82" i="1"/>
  <c r="E50" i="1"/>
  <c r="E10" i="1"/>
  <c r="E9" i="1" s="1"/>
  <c r="D47" i="1"/>
  <c r="E93" i="1"/>
  <c r="E92" i="1" s="1"/>
  <c r="E100" i="1"/>
  <c r="G118" i="1"/>
  <c r="D167" i="1"/>
  <c r="D70" i="1"/>
  <c r="G180" i="1"/>
  <c r="E43" i="1"/>
  <c r="F83" i="1"/>
  <c r="G152" i="1"/>
  <c r="E148" i="1"/>
  <c r="F10" i="1"/>
  <c r="E31" i="1"/>
  <c r="F68" i="1"/>
  <c r="F73" i="1"/>
  <c r="F45" i="1"/>
  <c r="E61" i="1"/>
  <c r="G62" i="1"/>
  <c r="D63" i="1"/>
  <c r="E105" i="1"/>
  <c r="G121" i="1"/>
  <c r="G146" i="1"/>
  <c r="F161" i="1"/>
  <c r="E124" i="1"/>
  <c r="G125" i="1"/>
  <c r="E129" i="1"/>
  <c r="G130" i="1"/>
  <c r="F172" i="1"/>
  <c r="E27" i="1"/>
  <c r="F50" i="1"/>
  <c r="F123" i="1"/>
  <c r="G133" i="1"/>
  <c r="E136" i="1"/>
  <c r="E66" i="1"/>
  <c r="E73" i="1"/>
  <c r="G165" i="1"/>
  <c r="G164" i="1" s="1"/>
  <c r="E161" i="1"/>
  <c r="E64" i="1"/>
  <c r="E71" i="1"/>
  <c r="E79" i="1"/>
  <c r="E76" i="1" s="1"/>
  <c r="E75" i="1" s="1"/>
  <c r="E159" i="1"/>
  <c r="E158" i="1" s="1"/>
  <c r="G177" i="1"/>
  <c r="F179" i="1"/>
  <c r="E177" i="1"/>
  <c r="E175" i="1"/>
  <c r="D99" i="1" l="1"/>
  <c r="D98" i="1" s="1"/>
  <c r="E145" i="1"/>
  <c r="D60" i="1"/>
  <c r="F36" i="1"/>
  <c r="F35" i="1" s="1"/>
  <c r="G153" i="1"/>
  <c r="G111" i="1"/>
  <c r="E47" i="1"/>
  <c r="G53" i="1"/>
  <c r="E167" i="1"/>
  <c r="G90" i="1"/>
  <c r="G148" i="1"/>
  <c r="G145" i="1" s="1"/>
  <c r="D8" i="1"/>
  <c r="G168" i="1"/>
  <c r="E89" i="1"/>
  <c r="G105" i="1"/>
  <c r="F89" i="1"/>
  <c r="G50" i="1"/>
  <c r="G141" i="1"/>
  <c r="G159" i="1"/>
  <c r="G175" i="1"/>
  <c r="E35" i="1"/>
  <c r="G179" i="1"/>
  <c r="F26" i="1"/>
  <c r="E110" i="1"/>
  <c r="G161" i="1"/>
  <c r="E123" i="1"/>
  <c r="G116" i="1"/>
  <c r="F167" i="1"/>
  <c r="E174" i="1"/>
  <c r="E63" i="1"/>
  <c r="G84" i="1"/>
  <c r="F86" i="1"/>
  <c r="G76" i="1"/>
  <c r="F158" i="1"/>
  <c r="G57" i="1"/>
  <c r="E26" i="1"/>
  <c r="E25" i="1" s="1"/>
  <c r="G132" i="1"/>
  <c r="G131" i="1" s="1"/>
  <c r="G172" i="1"/>
  <c r="G61" i="1"/>
  <c r="F63" i="1"/>
  <c r="G10" i="1"/>
  <c r="F9" i="1"/>
  <c r="G100" i="1"/>
  <c r="G129" i="1"/>
  <c r="G120" i="1"/>
  <c r="F174" i="1"/>
  <c r="G136" i="1"/>
  <c r="F47" i="1"/>
  <c r="F70" i="1"/>
  <c r="E70" i="1"/>
  <c r="G124" i="1"/>
  <c r="F110" i="1"/>
  <c r="F99" i="1" s="1"/>
  <c r="G47" i="1" l="1"/>
  <c r="E99" i="1"/>
  <c r="E98" i="1" s="1"/>
  <c r="G56" i="1"/>
  <c r="E60" i="1"/>
  <c r="F82" i="1"/>
  <c r="F60" i="1"/>
  <c r="G75" i="1"/>
  <c r="E8" i="1"/>
  <c r="G174" i="1"/>
  <c r="D59" i="1"/>
  <c r="F25" i="1"/>
  <c r="G158" i="1"/>
  <c r="G95" i="1"/>
  <c r="G86" i="1"/>
  <c r="G83" i="1"/>
  <c r="G119" i="1"/>
  <c r="G110" i="1"/>
  <c r="G9" i="1"/>
  <c r="G63" i="1"/>
  <c r="G60" i="1" s="1"/>
  <c r="G167" i="1"/>
  <c r="G123" i="1"/>
  <c r="G99" i="1" l="1"/>
  <c r="E59" i="1"/>
  <c r="D7" i="1"/>
  <c r="D190" i="1" s="1"/>
  <c r="F8" i="1"/>
  <c r="G82" i="1"/>
  <c r="F98" i="1"/>
  <c r="G89" i="1"/>
  <c r="E7" i="1" l="1"/>
  <c r="E190" i="1" s="1"/>
  <c r="F59" i="1"/>
  <c r="G8" i="1"/>
  <c r="G98" i="1"/>
  <c r="G59" i="1" l="1"/>
  <c r="F7" i="1"/>
  <c r="F190" i="1" s="1"/>
  <c r="G7" i="1" l="1"/>
  <c r="G190" i="1" s="1"/>
</calcChain>
</file>

<file path=xl/sharedStrings.xml><?xml version="1.0" encoding="utf-8"?>
<sst xmlns="http://schemas.openxmlformats.org/spreadsheetml/2006/main" count="377" uniqueCount="370">
  <si>
    <t>НАИМЕНОВАНИЕ ДОХОДА</t>
  </si>
  <si>
    <t>КБК</t>
  </si>
  <si>
    <t xml:space="preserve"> План на июль</t>
  </si>
  <si>
    <t>Исполнено на 01.10.2025</t>
  </si>
  <si>
    <t>октябрь</t>
  </si>
  <si>
    <t>НАЛОГОВЫЕ И НЕНАЛОГОВЫЕ ДОХОДЫ</t>
  </si>
  <si>
    <t>000 1 00 00000 00 0000 000</t>
  </si>
  <si>
    <t>НАЛОГОВЫЕ ДОХОДЫ</t>
  </si>
  <si>
    <t>НАЛОГИ НА ПРИБЫЛЬ, ДОХОДЫ</t>
  </si>
  <si>
    <t>182 1 01 00000 00 0000 000</t>
  </si>
  <si>
    <t>Налог на доходы физических лиц</t>
  </si>
  <si>
    <t>182 1 01 02000 01 0000 110</t>
  </si>
  <si>
    <t>182 1 01 02010 01 0000 110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</si>
  <si>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</si>
  <si>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</si>
  <si>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</si>
  <si>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182 1 01 02021 01 0000 110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</si>
  <si>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</si>
  <si>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182 1 01 02022 01 0000 110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</si>
  <si>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</si>
  <si>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182 1 01 02024 01 0000 110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</si>
  <si>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</si>
  <si>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182 1 01 02030 01 0000 110</t>
  </si>
  <si>
    <t>182 1 01 02040 01 0000 110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</si>
  <si>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</si>
  <si>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182 1 01 02080 01 0000 110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</si>
  <si>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</si>
  <si>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182 1 01 02130 01 0000 110</t>
  </si>
  <si>
    <t>182 1 01 02140 01 0000 110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</si>
  <si>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</si>
  <si>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182 1 01 02150 01 0000 110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</si>
  <si>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</si>
  <si>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182 1 01 02160 01 0000 110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</si>
  <si>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</si>
  <si>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182 1 01 02210 01 0000 110</t>
  </si>
  <si>
    <t>Налог на доходы физических лиц в части суммы налога, превышающей 650 тыс. рублей, относящейся к налоговой базе, указанной в пункте 62 статьи 210 Налогового кодекса Российской Федерации, превышающей 5 миллионов рублей</t>
  </si>
  <si>
    <t>182 1 01 02230 01 0000 110</t>
  </si>
  <si>
    <t>НАЛОГИ НА ТОВАРЫ (РАБОТЫ, УСЛУГИ), РЕАЛИЗУЕМЫЕ НА ТЕРРИТОРИИ РОССИЙСКОЙ ФЕДЕРАЦИИ</t>
  </si>
  <si>
    <t>182 1 03 00000 00 0000 000</t>
  </si>
  <si>
    <t>Акцизы по подакцизным товарам (продукции), производимым на территории Российской Федерации</t>
  </si>
  <si>
    <t>182 1 03 02000 01 0000 110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</si>
  <si>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</si>
  <si>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</si>
  <si>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</si>
  <si>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182 1 03 02231 01 0000 110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</si>
  <si>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</si>
  <si>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</si>
  <si>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</si>
  <si>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182 1 03 02241 01 0000 110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</si>
  <si>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</si>
  <si>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</si>
  <si>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</si>
  <si>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182 1 03 02251 01 0000 110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</si>
  <si>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</si>
  <si>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</si>
  <si>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</si>
  <si>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182 1 03 02261 01 0000 110</t>
  </si>
  <si>
    <t>НАЛОГИ НА СОВОКУПНЫЙ ДОХОД</t>
  </si>
  <si>
    <t>182 1 05 00000 00 0000 000</t>
  </si>
  <si>
    <t>Налог, взимаемый в связи с применением упрощенной системы налогообложения</t>
  </si>
  <si>
    <t>182 1 05 01000 00 0000 110</t>
  </si>
  <si>
    <t>Налог, взимаемый с налогоплательщиков, выбравших в качестве объекта налогообложения доходы</t>
  </si>
  <si>
    <t>182 1 05 01010 01 0000 110</t>
  </si>
  <si>
    <t>182 1 05 01011 01 0000 110</t>
  </si>
  <si>
    <t>Налог, взимаемый с налогоплательщиков, выбравших в качестве объекта налогообложения доходы, уменьшенные на величину расходов</t>
  </si>
  <si>
    <t>182 1 05 01020 01 0000 110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</si>
  <si>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</si>
  <si>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182 1 05 01021 01 0000 110</t>
  </si>
  <si>
    <t>Единый налог на вмененный доход для отдельных видов деятельности</t>
  </si>
  <si>
    <t>182 1 05 02000 02 0000 110</t>
  </si>
  <si>
    <t>182 1 05 02010 02 0000 110</t>
  </si>
  <si>
    <t>Единый сельскохозяйственный налог</t>
  </si>
  <si>
    <t>182 1 05 03000 01 0000 110</t>
  </si>
  <si>
    <t>182 1 05 03010 01 0000 110</t>
  </si>
  <si>
    <t>Налог, взимаемый в связи с применением патентной системы налогообложения</t>
  </si>
  <si>
    <t>182 1 05 04000 02 0000 110</t>
  </si>
  <si>
    <t>Налог, взимаемый в связи с применением патентной системы налогообложения, зачисляемый в бюджеты городских округов</t>
  </si>
  <si>
    <t>182 1 05 04010 02 0000 110</t>
  </si>
  <si>
    <t>НАЛОГИ НА ИМУЩЕСТВО</t>
  </si>
  <si>
    <t>182 1 06 00000 00 0000 000</t>
  </si>
  <si>
    <t>Налог на имущество физических лиц</t>
  </si>
  <si>
    <t>182 1 06 01000 00 0000 110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</si>
  <si>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</si>
  <si>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182 1 06 01020 04 0000 110</t>
  </si>
  <si>
    <t>Транспортный налог</t>
  </si>
  <si>
    <t>182 1 06 04000 00 0000 000</t>
  </si>
  <si>
    <t>Транспортный налог с организаций</t>
  </si>
  <si>
    <t xml:space="preserve">182 1 06 04011 02 0000 110 </t>
  </si>
  <si>
    <t>Транспортный налог с физических лиц</t>
  </si>
  <si>
    <t>182 1 06 04012 02 0000 110</t>
  </si>
  <si>
    <t>Земельный налог</t>
  </si>
  <si>
    <t>182 1 06 06000 00 0000 110</t>
  </si>
  <si>
    <t>Земельный налог с организаций, обладающих земельным участком, расположенным в границах городских округов</t>
  </si>
  <si>
    <t xml:space="preserve">182 1 06 06032 04 0000 110 </t>
  </si>
  <si>
    <t>Земельный налог с физических лиц, обладающих земельным участком, расположенным в границах городских округов</t>
  </si>
  <si>
    <t>182 1 06 06042 04 0000 110</t>
  </si>
  <si>
    <t>ГОСУДАРСТВЕННАЯ ПОШЛИНА</t>
  </si>
  <si>
    <t>000 1 08 00000 00 0000 000</t>
  </si>
  <si>
    <t>Государственная пошлина по делам, рассматриваемым в судах общей юрисдикции, мировыми судьями</t>
  </si>
  <si>
    <t>182 1 08 03000 01 0000 110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</si>
  <si>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</si>
  <si>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182 1 08 03010 01 0000 110</t>
  </si>
  <si>
    <t>НЕНАЛОГОВЫЕ ДОХОДЫ</t>
  </si>
  <si>
    <t>ДОХОДЫ ОТ ИСПОЛЬЗОВАНИЯ ИМУЩЕСТВА, НАХОДЯЩЕГОСЯ В ГОСУДАРСТВЕННОЙ И МУНИЦИПАЛЬНОЙ СОБСТВЕННОСТИ</t>
  </si>
  <si>
    <t>040 1 11 00000 00 0000 000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</si>
  <si>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</si>
  <si>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</si>
  <si>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</si>
  <si>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040 1 11 01040 04 0000 120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</si>
  <si>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</si>
  <si>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040 1 11 05000 00 0000 120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</si>
  <si>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</si>
  <si>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 xml:space="preserve">040 1 11 05010 00 0000 120 </t>
  </si>
  <si>
    <t>040 1 11 05012 04 0000 120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</si>
  <si>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</si>
  <si>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040 1 11 05020 00 0000 120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</si>
  <si>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</si>
  <si>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040 1 11 05024 04 0000 120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</si>
  <si>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</si>
  <si>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040 1 11 05030 00 0000 120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</si>
  <si>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</si>
  <si>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040 1 11 05034 04 0000 120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</si>
  <si>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</si>
  <si>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040 1 11 09000 00 0000 120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</si>
  <si>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</si>
  <si>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040 1 11 09040 00 0000 120 </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</si>
  <si>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</si>
  <si>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040 1 11 09044 04 0000 120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</si>
  <si>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</si>
  <si>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040 1 11 09080 00 0000 120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</si>
  <si>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</si>
  <si>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040 1 11 09080 04 0000 120</t>
  </si>
  <si>
    <t>ПЛАТЕЖИ ПРИ ПОЛЬЗОВАНИИ ПРИРОДНЫМИ РЕСУРСАМИ</t>
  </si>
  <si>
    <t>048 1 12 0000 00 00000 000</t>
  </si>
  <si>
    <t>Плата за негативное воздействие на окружающую среду</t>
  </si>
  <si>
    <t>048 1 12 01000 01 0000 120</t>
  </si>
  <si>
    <t>Плата за выбросы загрязняющих веществ в атмосферный воздух стационарными объектами</t>
  </si>
  <si>
    <t>048 1 12 01010 01 0000 120</t>
  </si>
  <si>
    <t>Плата за сбросы загрязняющих веществ в водные объекты</t>
  </si>
  <si>
    <t>048 1 12 01030 01 0000 120</t>
  </si>
  <si>
    <t>Плата за размещение отходов производства и потребления</t>
  </si>
  <si>
    <t>048 1 12 01040 01 0000 120</t>
  </si>
  <si>
    <t xml:space="preserve">Плата за размещение отходов производства </t>
  </si>
  <si>
    <t>048 1 12 01041 01 0000 120</t>
  </si>
  <si>
    <t>Плата за выбросы загрязняющих веществ, образующихся при сжигании на факельных установках и (или) рассеивании попутного нефтяного газа</t>
  </si>
  <si>
    <t>048 1 12 01070 01 0000 120</t>
  </si>
  <si>
    <t>ДОХОДЫ ОТ ОКАЗАНИЯ ПЛАТНЫХ УСЛУГ И КОМПЕНСАЦИИ ЗАТРАТ ГОСУДАРСТВА</t>
  </si>
  <si>
    <t>040 1 13 00000 00 0000 130</t>
  </si>
  <si>
    <t>Доходы от оказания платных услуг (работ)</t>
  </si>
  <si>
    <t>040 1 13 01000 00 0000 130</t>
  </si>
  <si>
    <t>Прочие доходы от оказания платных услуг (работ)</t>
  </si>
  <si>
    <t>040 1 13 01990 00 0000 130</t>
  </si>
  <si>
    <t>Прочие доходы от оказания платных услуг (работ) получателями средств бюджетов городских округов</t>
  </si>
  <si>
    <t>040 1 13 01994 04 0000 130</t>
  </si>
  <si>
    <t>Доходы от компенсации затрат государства</t>
  </si>
  <si>
    <t>040 1 13 02000 00 0000 130</t>
  </si>
  <si>
    <t>Прочие доходы от компенсации затрат государства</t>
  </si>
  <si>
    <t>040 1 13 02990 00 0000 130</t>
  </si>
  <si>
    <t>Прочие доходы от компенсации затрат бюджетов городских округов</t>
  </si>
  <si>
    <t>040 1 13 02994 04 0000 130</t>
  </si>
  <si>
    <t>ДОХОДЫ ОТ ПРОДАЖИ МАТЕРИАЛЬНЫХ И НЕМАТЕРИАЛЬНЫХ АКТИВОВ</t>
  </si>
  <si>
    <t>040 1 14 00000 00 0000 000</t>
  </si>
  <si>
    <t xml:space="preserve">Доходы от продажи квартир </t>
  </si>
  <si>
    <t>040 1 14 01000 00 0000 410</t>
  </si>
  <si>
    <t xml:space="preserve">Доходы от продажи квартир, находящихся в собственности городских округов </t>
  </si>
  <si>
    <t>040 1 14 01040 04 0000 410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</si>
  <si>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</si>
  <si>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040 1 14 02000 00 0000 000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</si>
  <si>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</si>
  <si>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040 1 14 02040 04 0000 410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</si>
  <si>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</si>
  <si>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040 1 14 02043 04 0000 410</t>
  </si>
  <si>
    <t>Доходы от продажи земельных участков, находящихся в государственной и муниципальной собственности</t>
  </si>
  <si>
    <t>040 1 14 06000 00 0000 430</t>
  </si>
  <si>
    <t>Доходы от продажи земельных участков, государственная собственность на которые не разграничена</t>
  </si>
  <si>
    <t>040 1 14 06010 00 0000 430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</si>
  <si>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</si>
  <si>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040 1 14 06012 04 0000 430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</si>
  <si>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</si>
  <si>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</si>
  <si>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</si>
  <si>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000 1 16 01000 00 0000 000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</si>
  <si>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</si>
  <si>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</si>
  <si>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трудового законодательства и иных правовых актов, содержащих нормы трудового права)</t>
  </si>
  <si>
    <t>720 1 16 01053 01 0027 140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</si>
  <si>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</si>
  <si>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720 1 16 01053 01 0035 140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</si>
  <si>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неуплату средств на содержание детей или нетрудоспособных родителей)</t>
  </si>
  <si>
    <t>720 1 16 01053 01 0059 140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</si>
  <si>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</si>
  <si>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720 1 16 01053 01 9000 140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</si>
  <si>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</si>
  <si>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</si>
  <si>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потребление, хранение, перевозка растений, содержащих наркотические средства или психотропные вещества, либо их частей, содержащихся  наркотические средства или психотропные вещества)</t>
  </si>
  <si>
    <t>720 1 16 01063 01 0008 140</t>
  </si>
  <si>
    <t>720 1 16 01063 01 0009  140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</si>
  <si>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</si>
  <si>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720 1 16 01063 01 0101 140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</si>
  <si>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</si>
  <si>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720 1 16 01063 01 9000 140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</si>
  <si>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</si>
  <si>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</si>
  <si>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</si>
  <si>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</si>
  <si>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</si>
  <si>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420 1 16 01072 01 9000 140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</si>
  <si>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уничтожение или повреждение специальных знаков)</t>
  </si>
  <si>
    <t>530 1 16 01072 01 0002 140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</si>
  <si>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пользование объектами животного мира и водными биологическими ресурсами без разрешения)</t>
  </si>
  <si>
    <t>530 1 16 01072 01 0011 140</t>
  </si>
  <si>
    <t>660 1 16 01072 01 9000 140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</si>
  <si>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</si>
  <si>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</si>
  <si>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</si>
  <si>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720 1 16 01073 01 0027 140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</si>
  <si>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(иные штрафы)</t>
  </si>
  <si>
    <t>720 1 16 01073 01 9000 140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</si>
  <si>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</si>
  <si>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000 1 16 01080 01 0000 140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</si>
  <si>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</si>
  <si>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000 1 16 01082 01 0000 140</t>
  </si>
  <si>
    <r>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t>
    </r>
    <r>
      <rPr>
        <sz val="12"/>
        <color indexed="8"/>
        <rFont val="Times New Roman"/>
        <family val="1"/>
        <charset val="204"/>
      </rPr>
      <t>штрафы за нарушение правил охоты, правил, регламентирующих рыболовство и другие виды пользования объектами животного мира)</t>
    </r>
  </si>
  <si>
    <t>530 1 16 01082 01 0037 140</t>
  </si>
  <si>
    <r>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t>
    </r>
    <r>
      <rPr>
        <sz val="12"/>
        <color indexed="8"/>
        <rFont val="Times New Roman"/>
        <family val="1"/>
        <charset val="204"/>
      </rPr>
      <t>штрафы за несоблюдение требований к содержанию животных, несоблюдение требований к осуществлению деятельности по обращению с животными владельцами приютов для животных и деятельности по обращению с животными без владельцев)</t>
    </r>
  </si>
  <si>
    <t>630 1 16 01082 01 0324 140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</si>
  <si>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</si>
  <si>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</si>
  <si>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</si>
  <si>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</si>
  <si>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или норм эксплуатации тракторов, самоходных, дорожно-строительных и иных машин и оборудования)</t>
  </si>
  <si>
    <t>170 1 16 01092 01 0003 140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</si>
  <si>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установленного порядка строительства, реконструкции, капитального ремонта объекта капитального строительства, ввода его в эксплуатацию)</t>
  </si>
  <si>
    <t>420 1 16 01092 01 0005 140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</si>
  <si>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</si>
  <si>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000 1 16 01093 01 0000 140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</si>
  <si>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(иные штрафы)</t>
  </si>
  <si>
    <t>720 1 16 01093 01 9000 140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</si>
  <si>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</si>
  <si>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000 1 16 01110 01 0000 140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</si>
  <si>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</si>
  <si>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720 1 16 01113 01 0000 140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</si>
  <si>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</si>
  <si>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</si>
  <si>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</si>
  <si>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</si>
  <si>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</si>
  <si>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420 1 16 01142 01 9000 140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</si>
  <si>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</si>
  <si>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</si>
  <si>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</si>
  <si>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720 1 16 01143 01 9000 140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</si>
  <si>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</si>
  <si>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000 1 16 01150 01 0000 140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</si>
  <si>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</si>
  <si>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720 1 16 01153 01 0006 140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</si>
  <si>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</si>
  <si>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720 1 16 01153 01 9000 140</t>
  </si>
  <si>
    <t xml:space="preserve">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t>
  </si>
  <si>
    <t>000 1 16 01160 01 0000 140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</si>
  <si>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</si>
  <si>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720 1 16 01163 01 0000 140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</si>
  <si>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</si>
  <si>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</si>
  <si>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</si>
  <si>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720 1 16 01173 01 0008 140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</si>
  <si>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</si>
  <si>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720 1 16 01173 01 0007 140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</si>
  <si>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</si>
  <si>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720 1 16 01173 01 9000 140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</si>
  <si>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</si>
  <si>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</si>
  <si>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</si>
  <si>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000 1 16 01192 01 0000 140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</si>
  <si>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государственной регистрации транспортных средств всех видов, механизмов и установок)</t>
  </si>
  <si>
    <t>170 1 16 01192 01 0022 140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</si>
  <si>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</si>
  <si>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</si>
  <si>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подписания (постановления, представления, решения)  органа (должностного лица) осуществляющего государственный надзор (контроль) организации , уполномочены в соответствие с федеральными законами  на осуществление государственного надзора (должностного лица), органа (должностного лица) , осуществляющего муниципальный контроль)</t>
  </si>
  <si>
    <t>420 1 16 01193 01 0005 140</t>
  </si>
  <si>
    <t>720 1 16 01193 01 0005 140</t>
  </si>
  <si>
    <t>720 1 16 01193 01 0029 140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</si>
  <si>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 (иные штрафы)</t>
  </si>
  <si>
    <t>720 1 16 01193 01 9000 140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</si>
  <si>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</si>
  <si>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</si>
  <si>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стрельбу из оружия в отведенных для этого местах с нарушением установленных правил или в не отведенных для этого местах)</t>
  </si>
  <si>
    <t>720 1 16 01203 01 0013 140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</si>
  <si>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</si>
  <si>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720 1 16 01203 01 0021 140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</si>
  <si>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</si>
  <si>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720 1 16 01203 01 9000 140</t>
  </si>
  <si>
    <t>Административные штрафы, установленные законами субъектов Российской Федерации об административных правонарушениях</t>
  </si>
  <si>
    <t>000 1 16 02000 02 0000 140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</si>
  <si>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</si>
  <si>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370 1 16 02010 02 0000 140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</si>
  <si>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(иные штрафы)</t>
  </si>
  <si>
    <t>370 1 16 02010 02 9000 140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</si>
  <si>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</si>
  <si>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</si>
  <si>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</si>
  <si>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040 1 16 07010 04 0000 140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</si>
  <si>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</si>
  <si>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040 1 16 07090 04 0000 140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</si>
  <si>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</si>
  <si>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</si>
  <si>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</si>
  <si>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000 1 16 10129 01 0000 140</t>
  </si>
  <si>
    <t>182 1 16 10129 01 0000 140</t>
  </si>
  <si>
    <t>Платежи в целях возмещения причиненного ущерба (убытков)</t>
  </si>
  <si>
    <t>000 1 16 10000 00 0000 140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</si>
  <si>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</si>
  <si>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040 1 16 10030 04 0000 140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</si>
  <si>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</si>
  <si>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040 1 16 10032 04 0000 140</t>
  </si>
  <si>
    <t>Платежи в целях возмещения убытков, причиненных уклонением от заключения муниципального контракта</t>
  </si>
  <si>
    <t>040 1 16 10060 00 0000 140</t>
  </si>
  <si>
    <t>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</si>
  <si>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040 1 16 10061 04 0000 140</t>
  </si>
  <si>
    <t>Платежи, уплачиваемые в целях возмещения вреда, причиняемого автомобильным дорогам</t>
  </si>
  <si>
    <t>000 1 16 11060 01 0000 140</t>
  </si>
  <si>
    <t>Платежи, уплачиваемые в целях возмещения вреда, причиняемого автомобильным дорогам местного значения тяжеловесными транспортными средствами</t>
  </si>
  <si>
    <t>040 1 16 11064 01 0000 140</t>
  </si>
  <si>
    <t>ПРОЧИЕ НЕНАЛОГОВЫЕ ДОХОДЫ</t>
  </si>
  <si>
    <t>000 1 17 00000 00 0000 000</t>
  </si>
  <si>
    <t>Невыясненные поступления</t>
  </si>
  <si>
    <t xml:space="preserve">040 1 17 01000 00 0000 180 </t>
  </si>
  <si>
    <t>Невыясненные поступления, зачисляемые в бюджеты городских округов</t>
  </si>
  <si>
    <t>040 1 17 01040 04 0000 180</t>
  </si>
  <si>
    <t>Прочие неналоговые доходы</t>
  </si>
  <si>
    <t>000 1 17 05000 00 0000 180</t>
  </si>
  <si>
    <t>Прочие неналоговые доходы бюджетов городских округов</t>
  </si>
  <si>
    <t>040 1 17 05040 04 0000 180</t>
  </si>
  <si>
    <t>Инициативные платежи</t>
  </si>
  <si>
    <t>000 1 17 10000 00 0000 150</t>
  </si>
  <si>
    <t>Инициативные платежи, зачисляемые в бюджеты городских округов (Инициативный проект "Реновация Аллеи Ветеранов")</t>
  </si>
  <si>
    <t>040 1 17 15020 04 0004 150</t>
  </si>
  <si>
    <r>
      <t xml:space="preserve">Налог на доходы физических лиц с доходов, источником которых является налоговый агент, </t>
    </r>
    <r>
      <rPr>
        <u/>
        <sz val="12"/>
        <rFont val="Times New Roman"/>
        <family val="1"/>
        <charset val="204"/>
      </rPr>
      <t>за исключением доходов</t>
    </r>
    <r>
      <rPr>
        <sz val="12"/>
        <rFont val="Times New Roman"/>
        <family val="1"/>
        <charset val="204"/>
      </rPr>
      <t>,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t>
    </r>
    <r>
      <rPr>
        <sz val="11"/>
        <rFont val="Times New Roman"/>
        <family val="1"/>
        <charset val="204"/>
      </rPr>
      <t>ции в виде дивидендов</t>
    </r>
    <r>
      <rPr>
        <sz val="12"/>
        <rFont val="Times New Roman"/>
        <family val="1"/>
        <charset val="204"/>
      </rPr>
      <t xml:space="preserve">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r>
  </si>
  <si>
    <r>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t>
    </r>
    <r>
      <rPr>
        <b/>
        <sz val="14"/>
        <rFont val="Times New Roman"/>
        <family val="1"/>
        <charset val="204"/>
      </rPr>
      <t>в виде дивидендов</t>
    </r>
    <r>
      <rPr>
        <sz val="12"/>
        <rFont val="Times New Roman"/>
        <family val="1"/>
        <charset val="204"/>
      </rPr>
      <t xml:space="preserve">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r>
  </si>
  <si>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</si>
  <si>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 xml:space="preserve">370 1 16 01203 01 9000 140 </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</si>
  <si>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</si>
  <si>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Ожидаемое исполнение доходной части бюджета города Пыть-Яха за 2025 год </t>
  </si>
  <si>
    <t>рубли</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</si>
  <si>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 активных веществ)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</si>
  <si>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</si>
  <si>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Всего доходов</t>
  </si>
  <si>
    <t xml:space="preserve">БЕЗВОЗМЕЗДНЫЕ ПОСТУПЛЕНИЯ </t>
  </si>
  <si>
    <t>БЕЗВОЗМЕЗДНЫЕ ПОСТУПЛЕНИЯ ОТ ДРУГИХ БЮДЖЕТОВ БЮДЖЕТНОЙ СИСТЕМЫ РОССИЙСКОЙ ФЕДЕРАЦИИ</t>
  </si>
  <si>
    <t>Дотации бюджетам бюджетной системы Российской Федерации</t>
  </si>
  <si>
    <t>Субсидии бюджетам бюджетной системы Российской Федерации (межбюджетные субсидии)</t>
  </si>
  <si>
    <t>000 2 00 00000 00 0000 000</t>
  </si>
  <si>
    <t>000 2 02 00000 00 0000 000</t>
  </si>
  <si>
    <t>000 2 02 10000 00 0000 150</t>
  </si>
  <si>
    <t>000 2 02 20000 00 0000 150</t>
  </si>
  <si>
    <t>Субвенции бюджетам субъектов Российской Федерации и муниципальных образований</t>
  </si>
  <si>
    <t>000 2 02 30000 00 0000 150</t>
  </si>
  <si>
    <t>Иные межбюджетные трансферты</t>
  </si>
  <si>
    <t>000 2 02 40000 00 0000 150</t>
  </si>
  <si>
    <t>040 2 19 00000 04 0000 150</t>
  </si>
  <si>
    <t>Прочие безвозмездные поступления в бюджеты городских округов</t>
  </si>
  <si>
    <t>000 2 07 04000 04 0000 150</t>
  </si>
  <si>
    <t>Возврат остатков субсидий, субвенций и иных межбюджетных трансфертов, имеющих целевое назначение, прошлых лет</t>
  </si>
  <si>
    <t>Прочие безвозмездные поступления от государственных (муниципальных) организаций в бюджеты городских округов</t>
  </si>
  <si>
    <t>000 2 03 04099 04 0000 150</t>
  </si>
  <si>
    <t>Ожидаемое исполнение на 31.12.2025</t>
  </si>
  <si>
    <t>Исполнено на 01.12.2025</t>
  </si>
  <si>
    <t>Прилолжение 1</t>
  </si>
  <si>
    <t>к пояснительной записке</t>
  </si>
  <si>
    <t xml:space="preserve">План по решению Думы №  от 22.12.2025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</si>
</sst>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 _₽_-;\-* #,##0.00\ _₽_-;_-* &quot;-&quot;??\ _₽_-;_-@_-"/>
  </numFmts>
  <fonts count="18" x14ac:knownFonts="1">
    <font>
      <sz val="11"/>
      <color theme="1"/>
      <name val="Calibri"/>
      <family val="2"/>
      <scheme val="minor"/>
    </font>
    <font>
      <sz val="11"/>
      <color theme="1"/>
      <name val="Calibri"/>
      <family val="2"/>
      <scheme val="minor"/>
    </font>
    <font>
      <b/>
      <sz val="16"/>
      <color theme="1"/>
      <name val="Times New Roman"/>
      <family val="1"/>
      <charset val="204"/>
    </font>
    <font>
      <sz val="10"/>
      <name val="Arial"/>
      <family val="2"/>
      <charset val="204"/>
    </font>
    <font>
      <sz val="12"/>
      <name val="Times New Roman"/>
      <family val="1"/>
      <charset val="204"/>
    </font>
    <font>
      <b/>
      <sz val="11"/>
      <name val="Times New Roman"/>
      <family val="1"/>
      <charset val="204"/>
    </font>
    <font>
      <b/>
      <sz val="12"/>
      <name val="Times New Roman"/>
      <family val="1"/>
      <charset val="204"/>
    </font>
    <font>
      <sz val="10"/>
      <name val="Times New Roman"/>
      <family val="1"/>
      <charset val="204"/>
    </font>
    <font>
      <sz val="12"/>
      <color indexed="8"/>
      <name val="Times New Roman"/>
      <family val="1"/>
      <charset val="204"/>
    </font>
    <font>
      <b/>
      <sz val="12"/>
      <color rgb="FF000000"/>
      <name val="Times New Roman"/>
      <family val="1"/>
      <charset val="204"/>
    </font>
    <font>
      <sz val="12"/>
      <color rgb="FF000000"/>
      <name val="Times New Roman"/>
      <family val="1"/>
      <charset val="204"/>
    </font>
    <font>
      <b/>
      <sz val="14"/>
      <name val="Times New Roman"/>
      <family val="1"/>
      <charset val="204"/>
    </font>
    <font>
      <sz val="11"/>
      <name val="Times New Roman"/>
      <family val="1"/>
      <charset val="204"/>
    </font>
    <font>
      <u/>
      <sz val="12"/>
      <name val="Times New Roman"/>
      <family val="1"/>
      <charset val="204"/>
    </font>
    <font>
      <sz val="11"/>
      <color theme="1"/>
      <name val="Times New Roman"/>
      <family val="1"/>
      <charset val="204"/>
    </font>
    <font>
      <i/>
      <sz val="11"/>
      <color theme="1"/>
      <name val="Times New Roman"/>
      <family val="1"/>
      <charset val="204"/>
    </font>
    <font>
      <b/>
      <sz val="12"/>
      <color theme="1"/>
      <name val="Times New Roman"/>
      <family val="1"/>
      <charset val="204"/>
    </font>
    <font>
      <i/>
      <sz val="12"/>
      <name val="Times New Roman"/>
      <family val="1"/>
      <charset val="204"/>
    </font>
  </fonts>
  <fills count="18">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rgb="FFC5D9F1"/>
        <bgColor rgb="FF000000"/>
      </patternFill>
    </fill>
    <fill>
      <patternFill patternType="solid">
        <fgColor rgb="FFDAEEF3"/>
        <bgColor rgb="FF000000"/>
      </patternFill>
    </fill>
    <fill>
      <patternFill patternType="solid">
        <fgColor theme="0"/>
        <bgColor rgb="FF000000"/>
      </patternFill>
    </fill>
    <fill>
      <patternFill patternType="solid">
        <fgColor rgb="FFDCE6F1"/>
        <bgColor rgb="FF000000"/>
      </patternFill>
    </fill>
    <fill>
      <patternFill patternType="solid">
        <fgColor rgb="FFB8CCE4"/>
        <bgColor rgb="FF000000"/>
      </patternFill>
    </fill>
    <fill>
      <patternFill patternType="solid">
        <fgColor theme="3" tint="0.79998168889431442"/>
        <bgColor indexed="64"/>
      </patternFill>
    </fill>
    <fill>
      <patternFill patternType="solid">
        <fgColor theme="3" tint="0.79998168889431442"/>
        <bgColor rgb="FF000000"/>
      </patternFill>
    </fill>
    <fill>
      <patternFill patternType="solid">
        <fgColor theme="8" tint="0.79998168889431442"/>
        <bgColor indexed="64"/>
      </patternFill>
    </fill>
    <fill>
      <patternFill patternType="solid">
        <fgColor theme="8" tint="0.79998168889431442"/>
        <bgColor rgb="FF000000"/>
      </patternFill>
    </fill>
    <fill>
      <patternFill patternType="solid">
        <fgColor theme="4" tint="0.59999389629810485"/>
        <bgColor rgb="FF000000"/>
      </patternFill>
    </fill>
    <fill>
      <patternFill patternType="solid">
        <fgColor theme="4" tint="0.59999389629810485"/>
        <bgColor indexed="64"/>
      </patternFill>
    </fill>
    <fill>
      <patternFill patternType="solid">
        <fgColor theme="5" tint="0.79998168889431442"/>
        <bgColor indexed="64"/>
      </patternFill>
    </fill>
    <fill>
      <patternFill patternType="solid">
        <fgColor theme="7" tint="0.79998168889431442"/>
        <bgColor rgb="FF000000"/>
      </patternFill>
    </fill>
    <fill>
      <patternFill patternType="solid">
        <fgColor theme="7" tint="0.7999816888943144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5">
    <xf numFmtId="0" fontId="0" fillId="0" borderId="0"/>
    <xf numFmtId="43" fontId="1" fillId="0" borderId="0" applyFont="0" applyFill="0" applyBorder="0" applyAlignment="0" applyProtection="0"/>
    <xf numFmtId="0" fontId="3" fillId="0" borderId="0"/>
    <xf numFmtId="0" fontId="7" fillId="0" borderId="0"/>
    <xf numFmtId="0" fontId="3" fillId="0" borderId="0"/>
  </cellStyleXfs>
  <cellXfs count="117">
    <xf numFmtId="0" fontId="0" fillId="0" borderId="0" xfId="0"/>
    <xf numFmtId="0" fontId="5" fillId="0" borderId="1" xfId="0" applyFont="1" applyFill="1" applyBorder="1" applyAlignment="1">
      <alignment horizontal="center" vertical="center" wrapText="1"/>
    </xf>
    <xf numFmtId="0" fontId="5" fillId="3" borderId="1" xfId="2" applyNumberFormat="1" applyFont="1" applyFill="1" applyBorder="1" applyAlignment="1">
      <alignment horizontal="center" vertical="center" wrapText="1"/>
    </xf>
    <xf numFmtId="0" fontId="5" fillId="0" borderId="1" xfId="2" applyNumberFormat="1" applyFont="1" applyFill="1" applyBorder="1" applyAlignment="1">
      <alignment horizontal="center" vertical="center" wrapText="1"/>
    </xf>
    <xf numFmtId="0" fontId="6" fillId="4" borderId="1" xfId="0" applyFont="1" applyFill="1" applyBorder="1" applyAlignment="1">
      <alignment horizontal="left"/>
    </xf>
    <xf numFmtId="49" fontId="6" fillId="4" borderId="1" xfId="2" applyNumberFormat="1" applyFont="1" applyFill="1" applyBorder="1" applyAlignment="1" applyProtection="1">
      <alignment horizontal="center" wrapText="1"/>
      <protection hidden="1"/>
    </xf>
    <xf numFmtId="4" fontId="6" fillId="4" borderId="1" xfId="2" applyNumberFormat="1" applyFont="1" applyFill="1" applyBorder="1" applyAlignment="1">
      <alignment horizontal="right"/>
    </xf>
    <xf numFmtId="0" fontId="6" fillId="4" borderId="1" xfId="2" applyNumberFormat="1" applyFont="1" applyFill="1" applyBorder="1" applyAlignment="1" applyProtection="1">
      <alignment horizontal="left" wrapText="1"/>
      <protection hidden="1"/>
    </xf>
    <xf numFmtId="0" fontId="6" fillId="5" borderId="1" xfId="2" applyNumberFormat="1" applyFont="1" applyFill="1" applyBorder="1" applyAlignment="1" applyProtection="1">
      <alignment horizontal="left" wrapText="1"/>
      <protection hidden="1"/>
    </xf>
    <xf numFmtId="49" fontId="6" fillId="5" borderId="1" xfId="2" applyNumberFormat="1" applyFont="1" applyFill="1" applyBorder="1" applyAlignment="1" applyProtection="1">
      <alignment horizontal="center" wrapText="1"/>
      <protection hidden="1"/>
    </xf>
    <xf numFmtId="4" fontId="6" fillId="5" borderId="1" xfId="2" applyNumberFormat="1" applyFont="1" applyFill="1" applyBorder="1" applyAlignment="1">
      <alignment horizontal="right"/>
    </xf>
    <xf numFmtId="0" fontId="4" fillId="0" borderId="1" xfId="2" applyNumberFormat="1" applyFont="1" applyFill="1" applyBorder="1" applyAlignment="1" applyProtection="1">
      <alignment horizontal="left" wrapText="1"/>
      <protection hidden="1"/>
    </xf>
    <xf numFmtId="49" fontId="4" fillId="0" borderId="1" xfId="2" applyNumberFormat="1" applyFont="1" applyFill="1" applyBorder="1" applyAlignment="1" applyProtection="1">
      <alignment horizontal="center" wrapText="1"/>
      <protection hidden="1"/>
    </xf>
    <xf numFmtId="4" fontId="4" fillId="0" borderId="1" xfId="2" applyNumberFormat="1" applyFont="1" applyFill="1" applyBorder="1" applyAlignment="1">
      <alignment horizontal="right"/>
    </xf>
    <xf numFmtId="4" fontId="4" fillId="2" borderId="1" xfId="2" applyNumberFormat="1" applyFont="1" applyFill="1" applyBorder="1" applyAlignment="1">
      <alignment horizontal="right"/>
    </xf>
    <xf numFmtId="4" fontId="4" fillId="0" borderId="1" xfId="2" applyNumberFormat="1" applyFont="1" applyFill="1" applyBorder="1"/>
    <xf numFmtId="4" fontId="4" fillId="6" borderId="1" xfId="2" applyNumberFormat="1" applyFont="1" applyFill="1" applyBorder="1" applyAlignment="1">
      <alignment horizontal="right"/>
    </xf>
    <xf numFmtId="4" fontId="4" fillId="3" borderId="1" xfId="2" applyNumberFormat="1" applyFont="1" applyFill="1" applyBorder="1" applyAlignment="1">
      <alignment horizontal="right"/>
    </xf>
    <xf numFmtId="0" fontId="6" fillId="7" borderId="1" xfId="0" applyFont="1" applyFill="1" applyBorder="1" applyAlignment="1">
      <alignment horizontal="left" wrapText="1"/>
    </xf>
    <xf numFmtId="49" fontId="6" fillId="7" borderId="1" xfId="2" applyNumberFormat="1" applyFont="1" applyFill="1" applyBorder="1" applyAlignment="1" applyProtection="1">
      <alignment horizontal="center" wrapText="1"/>
      <protection hidden="1"/>
    </xf>
    <xf numFmtId="4" fontId="6" fillId="7" borderId="1" xfId="2" applyNumberFormat="1" applyFont="1" applyFill="1" applyBorder="1" applyAlignment="1">
      <alignment horizontal="right"/>
    </xf>
    <xf numFmtId="4" fontId="6" fillId="5" borderId="0" xfId="0" applyNumberFormat="1" applyFont="1" applyFill="1" applyBorder="1" applyAlignment="1">
      <alignment wrapText="1"/>
    </xf>
    <xf numFmtId="0" fontId="4" fillId="0" borderId="1" xfId="0" applyFont="1" applyFill="1" applyBorder="1" applyAlignment="1">
      <alignment wrapText="1"/>
    </xf>
    <xf numFmtId="0" fontId="6" fillId="5" borderId="1" xfId="0" applyFont="1" applyFill="1" applyBorder="1" applyAlignment="1">
      <alignment wrapText="1"/>
    </xf>
    <xf numFmtId="0" fontId="4" fillId="3" borderId="0" xfId="2" applyFont="1" applyFill="1" applyBorder="1" applyAlignment="1">
      <alignment wrapText="1"/>
    </xf>
    <xf numFmtId="4" fontId="4" fillId="3" borderId="1" xfId="2" applyNumberFormat="1" applyFont="1" applyFill="1" applyBorder="1"/>
    <xf numFmtId="0" fontId="6" fillId="8" borderId="1" xfId="2" applyNumberFormat="1" applyFont="1" applyFill="1" applyBorder="1" applyAlignment="1" applyProtection="1">
      <alignment horizontal="left" wrapText="1"/>
      <protection hidden="1"/>
    </xf>
    <xf numFmtId="49" fontId="6" fillId="8" borderId="1" xfId="2" applyNumberFormat="1" applyFont="1" applyFill="1" applyBorder="1" applyAlignment="1" applyProtection="1">
      <alignment horizontal="center" wrapText="1"/>
      <protection hidden="1"/>
    </xf>
    <xf numFmtId="4" fontId="6" fillId="8" borderId="1" xfId="2" applyNumberFormat="1" applyFont="1" applyFill="1" applyBorder="1" applyAlignment="1">
      <alignment horizontal="right"/>
    </xf>
    <xf numFmtId="0" fontId="6" fillId="5" borderId="1" xfId="0" applyFont="1" applyFill="1" applyBorder="1" applyAlignment="1">
      <alignment horizontal="left" wrapText="1"/>
    </xf>
    <xf numFmtId="0" fontId="4" fillId="0" borderId="1" xfId="0" applyFont="1" applyFill="1" applyBorder="1"/>
    <xf numFmtId="0" fontId="4" fillId="0" borderId="1" xfId="0" applyFont="1" applyFill="1" applyBorder="1" applyAlignment="1">
      <alignment horizontal="left" wrapText="1"/>
    </xf>
    <xf numFmtId="0" fontId="4" fillId="0" borderId="1" xfId="3" applyNumberFormat="1" applyFont="1" applyFill="1" applyBorder="1" applyAlignment="1" applyProtection="1">
      <alignment horizontal="left" wrapText="1"/>
      <protection hidden="1"/>
    </xf>
    <xf numFmtId="0" fontId="4" fillId="3" borderId="1" xfId="2" applyNumberFormat="1" applyFont="1" applyFill="1" applyBorder="1" applyAlignment="1" applyProtection="1">
      <alignment horizontal="left" wrapText="1"/>
      <protection hidden="1"/>
    </xf>
    <xf numFmtId="49" fontId="4" fillId="3" borderId="1" xfId="2" applyNumberFormat="1" applyFont="1" applyFill="1" applyBorder="1" applyAlignment="1" applyProtection="1">
      <alignment horizontal="center" wrapText="1"/>
      <protection hidden="1"/>
    </xf>
    <xf numFmtId="4" fontId="6" fillId="5" borderId="1" xfId="1" applyNumberFormat="1" applyFont="1" applyFill="1" applyBorder="1" applyAlignment="1" applyProtection="1">
      <alignment horizontal="right" wrapText="1"/>
      <protection hidden="1"/>
    </xf>
    <xf numFmtId="4" fontId="4" fillId="0" borderId="1" xfId="1" applyNumberFormat="1" applyFont="1" applyFill="1" applyBorder="1" applyAlignment="1" applyProtection="1">
      <alignment horizontal="right" wrapText="1"/>
      <protection hidden="1"/>
    </xf>
    <xf numFmtId="0" fontId="4" fillId="3" borderId="2" xfId="0" applyFont="1" applyFill="1" applyBorder="1" applyAlignment="1">
      <alignment horizontal="left" wrapText="1"/>
    </xf>
    <xf numFmtId="0" fontId="4" fillId="0" borderId="1" xfId="0" applyFont="1" applyFill="1" applyBorder="1" applyAlignment="1">
      <alignment horizontal="justify" vertical="center" wrapText="1"/>
    </xf>
    <xf numFmtId="0" fontId="6" fillId="8" borderId="1" xfId="0" applyFont="1" applyFill="1" applyBorder="1" applyAlignment="1">
      <alignment horizontal="justify" vertical="center" wrapText="1"/>
    </xf>
    <xf numFmtId="0" fontId="6" fillId="8" borderId="1" xfId="0" applyFont="1" applyFill="1" applyBorder="1" applyAlignment="1">
      <alignment horizontal="center" vertical="center" wrapText="1"/>
    </xf>
    <xf numFmtId="0" fontId="6" fillId="5" borderId="1" xfId="0" applyFont="1" applyFill="1" applyBorder="1" applyAlignment="1">
      <alignment horizontal="justify" vertical="center" wrapText="1"/>
    </xf>
    <xf numFmtId="0" fontId="6" fillId="5" borderId="1" xfId="0" applyFont="1" applyFill="1" applyBorder="1" applyAlignment="1">
      <alignment horizontal="center" vertical="center" wrapText="1"/>
    </xf>
    <xf numFmtId="0" fontId="4" fillId="3" borderId="1" xfId="0" applyFont="1" applyFill="1" applyBorder="1" applyAlignment="1">
      <alignment horizontal="justify" vertical="center" wrapText="1"/>
    </xf>
    <xf numFmtId="49" fontId="4" fillId="3" borderId="3" xfId="2" applyNumberFormat="1" applyFont="1" applyFill="1" applyBorder="1" applyAlignment="1" applyProtection="1">
      <alignment horizontal="center" wrapText="1"/>
      <protection hidden="1"/>
    </xf>
    <xf numFmtId="0" fontId="4" fillId="3" borderId="3" xfId="2" applyNumberFormat="1" applyFont="1" applyFill="1" applyBorder="1" applyAlignment="1" applyProtection="1">
      <alignment horizontal="left" wrapText="1"/>
      <protection hidden="1"/>
    </xf>
    <xf numFmtId="0" fontId="6" fillId="5" borderId="1" xfId="2" applyNumberFormat="1" applyFont="1" applyFill="1" applyBorder="1" applyAlignment="1" applyProtection="1">
      <alignment wrapText="1"/>
      <protection hidden="1"/>
    </xf>
    <xf numFmtId="0" fontId="4" fillId="6" borderId="1" xfId="2" applyNumberFormat="1" applyFont="1" applyFill="1" applyBorder="1" applyAlignment="1" applyProtection="1">
      <alignment wrapText="1"/>
      <protection hidden="1"/>
    </xf>
    <xf numFmtId="49" fontId="4" fillId="6" borderId="1" xfId="2" applyNumberFormat="1" applyFont="1" applyFill="1" applyBorder="1" applyAlignment="1" applyProtection="1">
      <alignment horizontal="center" wrapText="1"/>
      <protection hidden="1"/>
    </xf>
    <xf numFmtId="0" fontId="4" fillId="0" borderId="1" xfId="2" applyNumberFormat="1" applyFont="1" applyFill="1" applyBorder="1" applyAlignment="1" applyProtection="1">
      <alignment wrapText="1"/>
      <protection hidden="1"/>
    </xf>
    <xf numFmtId="49" fontId="4" fillId="2" borderId="1" xfId="2" applyNumberFormat="1" applyFont="1" applyFill="1" applyBorder="1" applyAlignment="1" applyProtection="1">
      <alignment horizontal="center" wrapText="1"/>
      <protection hidden="1"/>
    </xf>
    <xf numFmtId="0" fontId="4" fillId="2" borderId="1" xfId="2" applyNumberFormat="1" applyFont="1" applyFill="1" applyBorder="1" applyAlignment="1" applyProtection="1">
      <alignment wrapText="1"/>
      <protection hidden="1"/>
    </xf>
    <xf numFmtId="0" fontId="4" fillId="3" borderId="1" xfId="2" applyNumberFormat="1" applyFont="1" applyFill="1" applyBorder="1" applyAlignment="1" applyProtection="1">
      <alignment wrapText="1"/>
      <protection hidden="1"/>
    </xf>
    <xf numFmtId="0" fontId="6" fillId="4" borderId="1" xfId="2" applyNumberFormat="1" applyFont="1" applyFill="1" applyBorder="1" applyAlignment="1" applyProtection="1">
      <alignment wrapText="1"/>
      <protection hidden="1"/>
    </xf>
    <xf numFmtId="0" fontId="6" fillId="9" borderId="1" xfId="2" applyNumberFormat="1" applyFont="1" applyFill="1" applyBorder="1" applyAlignment="1" applyProtection="1">
      <alignment wrapText="1"/>
      <protection hidden="1"/>
    </xf>
    <xf numFmtId="49" fontId="6" fillId="9" borderId="1" xfId="2" applyNumberFormat="1" applyFont="1" applyFill="1" applyBorder="1" applyAlignment="1" applyProtection="1">
      <alignment horizontal="center" wrapText="1"/>
      <protection hidden="1"/>
    </xf>
    <xf numFmtId="4" fontId="6" fillId="10" borderId="2" xfId="2" applyNumberFormat="1" applyFont="1" applyFill="1" applyBorder="1" applyAlignment="1">
      <alignment horizontal="right"/>
    </xf>
    <xf numFmtId="0" fontId="6" fillId="11" borderId="1" xfId="2" applyNumberFormat="1" applyFont="1" applyFill="1" applyBorder="1" applyAlignment="1" applyProtection="1">
      <alignment wrapText="1"/>
      <protection hidden="1"/>
    </xf>
    <xf numFmtId="49" fontId="6" fillId="11" borderId="1" xfId="2" applyNumberFormat="1" applyFont="1" applyFill="1" applyBorder="1" applyAlignment="1" applyProtection="1">
      <alignment horizontal="center" wrapText="1"/>
      <protection hidden="1"/>
    </xf>
    <xf numFmtId="4" fontId="6" fillId="12" borderId="2" xfId="2" applyNumberFormat="1" applyFont="1" applyFill="1" applyBorder="1" applyAlignment="1">
      <alignment horizontal="right"/>
    </xf>
    <xf numFmtId="49" fontId="4" fillId="3" borderId="2" xfId="2" applyNumberFormat="1" applyFont="1" applyFill="1" applyBorder="1" applyAlignment="1" applyProtection="1">
      <alignment horizontal="center" wrapText="1"/>
      <protection hidden="1"/>
    </xf>
    <xf numFmtId="4" fontId="4" fillId="3" borderId="2" xfId="2" applyNumberFormat="1" applyFont="1" applyFill="1" applyBorder="1" applyAlignment="1">
      <alignment horizontal="right"/>
    </xf>
    <xf numFmtId="4" fontId="4" fillId="3" borderId="2" xfId="2" applyNumberFormat="1" applyFont="1" applyFill="1" applyBorder="1"/>
    <xf numFmtId="4" fontId="9" fillId="4" borderId="1" xfId="2" applyNumberFormat="1" applyFont="1" applyFill="1" applyBorder="1" applyAlignment="1">
      <alignment horizontal="right"/>
    </xf>
    <xf numFmtId="0" fontId="6" fillId="11" borderId="1" xfId="2" applyNumberFormat="1" applyFont="1" applyFill="1" applyBorder="1" applyAlignment="1" applyProtection="1">
      <alignment horizontal="left" wrapText="1"/>
      <protection hidden="1"/>
    </xf>
    <xf numFmtId="4" fontId="6" fillId="12" borderId="1" xfId="2" applyNumberFormat="1" applyFont="1" applyFill="1" applyBorder="1" applyAlignment="1">
      <alignment horizontal="right"/>
    </xf>
    <xf numFmtId="0" fontId="4" fillId="2" borderId="1" xfId="2" applyNumberFormat="1" applyFont="1" applyFill="1" applyBorder="1" applyAlignment="1" applyProtection="1">
      <alignment horizontal="left" wrapText="1"/>
      <protection hidden="1"/>
    </xf>
    <xf numFmtId="0" fontId="6" fillId="13" borderId="1" xfId="0" applyFont="1" applyFill="1" applyBorder="1" applyAlignment="1">
      <alignment horizontal="left" vertical="center" wrapText="1"/>
    </xf>
    <xf numFmtId="49" fontId="6" fillId="13" borderId="1" xfId="2" applyNumberFormat="1" applyFont="1" applyFill="1" applyBorder="1" applyAlignment="1" applyProtection="1">
      <alignment horizontal="center" wrapText="1"/>
      <protection hidden="1"/>
    </xf>
    <xf numFmtId="4" fontId="6" fillId="13" borderId="1" xfId="2" applyNumberFormat="1" applyFont="1" applyFill="1" applyBorder="1" applyAlignment="1">
      <alignment horizontal="right"/>
    </xf>
    <xf numFmtId="0" fontId="4" fillId="3" borderId="1" xfId="0" applyFont="1" applyFill="1" applyBorder="1" applyAlignment="1">
      <alignment horizontal="left" vertical="center" wrapText="1"/>
    </xf>
    <xf numFmtId="49" fontId="6" fillId="12" borderId="1" xfId="2" applyNumberFormat="1" applyFont="1" applyFill="1" applyBorder="1" applyAlignment="1" applyProtection="1">
      <alignment horizontal="center" wrapText="1"/>
      <protection hidden="1"/>
    </xf>
    <xf numFmtId="4" fontId="6" fillId="11" borderId="1" xfId="2" applyNumberFormat="1" applyFont="1" applyFill="1" applyBorder="1" applyAlignment="1">
      <alignment horizontal="right"/>
    </xf>
    <xf numFmtId="0" fontId="10" fillId="0" borderId="1" xfId="0" applyFont="1" applyBorder="1" applyAlignment="1">
      <alignment horizontal="justify" vertical="center" wrapText="1"/>
    </xf>
    <xf numFmtId="49" fontId="4" fillId="6" borderId="2" xfId="2" applyNumberFormat="1" applyFont="1" applyFill="1" applyBorder="1" applyAlignment="1" applyProtection="1">
      <alignment horizontal="center" wrapText="1"/>
      <protection hidden="1"/>
    </xf>
    <xf numFmtId="4" fontId="4" fillId="6" borderId="2" xfId="2" applyNumberFormat="1" applyFont="1" applyFill="1" applyBorder="1" applyAlignment="1">
      <alignment horizontal="right"/>
    </xf>
    <xf numFmtId="0" fontId="10" fillId="0" borderId="1" xfId="0" applyFont="1" applyBorder="1" applyAlignment="1">
      <alignment wrapText="1"/>
    </xf>
    <xf numFmtId="0" fontId="6" fillId="14" borderId="1" xfId="2" applyNumberFormat="1" applyFont="1" applyFill="1" applyBorder="1" applyAlignment="1" applyProtection="1">
      <alignment wrapText="1"/>
      <protection hidden="1"/>
    </xf>
    <xf numFmtId="49" fontId="6" fillId="14" borderId="1" xfId="2" applyNumberFormat="1" applyFont="1" applyFill="1" applyBorder="1" applyAlignment="1" applyProtection="1">
      <alignment horizontal="center" wrapText="1"/>
      <protection hidden="1"/>
    </xf>
    <xf numFmtId="0" fontId="6" fillId="8" borderId="1" xfId="2" applyNumberFormat="1" applyFont="1" applyFill="1" applyBorder="1" applyAlignment="1" applyProtection="1">
      <alignment wrapText="1"/>
      <protection hidden="1"/>
    </xf>
    <xf numFmtId="0" fontId="6" fillId="12" borderId="1" xfId="2" applyNumberFormat="1" applyFont="1" applyFill="1" applyBorder="1" applyAlignment="1" applyProtection="1">
      <alignment wrapText="1"/>
      <protection hidden="1"/>
    </xf>
    <xf numFmtId="4" fontId="6" fillId="9" borderId="1" xfId="2" applyNumberFormat="1" applyFont="1" applyFill="1" applyBorder="1" applyAlignment="1">
      <alignment horizontal="right"/>
    </xf>
    <xf numFmtId="0" fontId="14" fillId="0" borderId="0" xfId="0" applyFont="1"/>
    <xf numFmtId="4" fontId="14" fillId="0" borderId="0" xfId="0" applyNumberFormat="1" applyFont="1"/>
    <xf numFmtId="0" fontId="15" fillId="0" borderId="0" xfId="0" applyFont="1" applyAlignment="1">
      <alignment horizontal="center"/>
    </xf>
    <xf numFmtId="0" fontId="14" fillId="2" borderId="0" xfId="0" applyFont="1" applyFill="1"/>
    <xf numFmtId="0" fontId="14" fillId="14" borderId="0" xfId="0" applyFont="1" applyFill="1"/>
    <xf numFmtId="0" fontId="16" fillId="15" borderId="1" xfId="0" applyFont="1" applyFill="1" applyBorder="1"/>
    <xf numFmtId="4" fontId="16" fillId="15" borderId="1" xfId="0" applyNumberFormat="1" applyFont="1" applyFill="1" applyBorder="1"/>
    <xf numFmtId="4" fontId="17" fillId="2" borderId="1" xfId="2" applyNumberFormat="1" applyFont="1" applyFill="1" applyBorder="1"/>
    <xf numFmtId="4" fontId="6" fillId="8" borderId="1" xfId="2" applyNumberFormat="1" applyFont="1" applyFill="1" applyBorder="1" applyAlignment="1" applyProtection="1">
      <alignment horizontal="right" wrapText="1"/>
      <protection hidden="1"/>
    </xf>
    <xf numFmtId="4" fontId="17" fillId="6" borderId="1" xfId="2" applyNumberFormat="1" applyFont="1" applyFill="1" applyBorder="1" applyAlignment="1" applyProtection="1">
      <alignment horizontal="left" wrapText="1"/>
      <protection hidden="1"/>
    </xf>
    <xf numFmtId="4" fontId="17" fillId="6" borderId="1" xfId="2" applyNumberFormat="1" applyFont="1" applyFill="1" applyBorder="1" applyAlignment="1" applyProtection="1">
      <alignment horizontal="center" wrapText="1"/>
      <protection hidden="1"/>
    </xf>
    <xf numFmtId="4" fontId="17" fillId="6" borderId="1" xfId="2" applyNumberFormat="1" applyFont="1" applyFill="1" applyBorder="1" applyAlignment="1">
      <alignment horizontal="right"/>
    </xf>
    <xf numFmtId="4" fontId="17" fillId="2" borderId="1" xfId="2" applyNumberFormat="1" applyFont="1" applyFill="1" applyBorder="1" applyAlignment="1">
      <alignment horizontal="right"/>
    </xf>
    <xf numFmtId="4" fontId="15" fillId="2" borderId="1" xfId="0" applyNumberFormat="1" applyFont="1" applyFill="1" applyBorder="1"/>
    <xf numFmtId="0" fontId="15" fillId="2" borderId="0" xfId="0" applyFont="1" applyFill="1"/>
    <xf numFmtId="4" fontId="17" fillId="6" borderId="1" xfId="0" applyNumberFormat="1" applyFont="1" applyFill="1" applyBorder="1" applyAlignment="1">
      <alignment horizontal="center"/>
    </xf>
    <xf numFmtId="0" fontId="6" fillId="16" borderId="2" xfId="2" applyNumberFormat="1" applyFont="1" applyFill="1" applyBorder="1" applyAlignment="1" applyProtection="1">
      <alignment horizontal="left" wrapText="1"/>
      <protection hidden="1"/>
    </xf>
    <xf numFmtId="49" fontId="6" fillId="16" borderId="2" xfId="2" applyNumberFormat="1" applyFont="1" applyFill="1" applyBorder="1" applyAlignment="1" applyProtection="1">
      <alignment horizontal="center" wrapText="1"/>
      <protection hidden="1"/>
    </xf>
    <xf numFmtId="4" fontId="4" fillId="16" borderId="2" xfId="2" applyNumberFormat="1" applyFont="1" applyFill="1" applyBorder="1" applyAlignment="1">
      <alignment horizontal="right"/>
    </xf>
    <xf numFmtId="4" fontId="4" fillId="17" borderId="2" xfId="2" applyNumberFormat="1" applyFont="1" applyFill="1" applyBorder="1" applyAlignment="1">
      <alignment horizontal="right"/>
    </xf>
    <xf numFmtId="0" fontId="6" fillId="16" borderId="1" xfId="2" applyNumberFormat="1" applyFont="1" applyFill="1" applyBorder="1" applyAlignment="1" applyProtection="1">
      <alignment horizontal="left" wrapText="1"/>
      <protection hidden="1"/>
    </xf>
    <xf numFmtId="49" fontId="6" fillId="16" borderId="1" xfId="2" applyNumberFormat="1" applyFont="1" applyFill="1" applyBorder="1" applyAlignment="1" applyProtection="1">
      <alignment horizontal="center" wrapText="1"/>
      <protection hidden="1"/>
    </xf>
    <xf numFmtId="4" fontId="6" fillId="16" borderId="1" xfId="2" applyNumberFormat="1" applyFont="1" applyFill="1" applyBorder="1" applyAlignment="1">
      <alignment horizontal="right"/>
    </xf>
    <xf numFmtId="0" fontId="6" fillId="16" borderId="1" xfId="0" applyFont="1" applyFill="1" applyBorder="1" applyAlignment="1">
      <alignment horizontal="left"/>
    </xf>
    <xf numFmtId="4" fontId="6" fillId="16" borderId="1" xfId="1" applyNumberFormat="1" applyFont="1" applyFill="1" applyBorder="1" applyAlignment="1" applyProtection="1">
      <alignment horizontal="right" wrapText="1"/>
      <protection hidden="1"/>
    </xf>
    <xf numFmtId="4" fontId="6" fillId="14" borderId="1" xfId="2" applyNumberFormat="1" applyFont="1" applyFill="1" applyBorder="1" applyAlignment="1">
      <alignment horizontal="right"/>
    </xf>
    <xf numFmtId="4" fontId="6" fillId="14" borderId="1" xfId="2" applyNumberFormat="1" applyFont="1" applyFill="1" applyBorder="1"/>
    <xf numFmtId="4" fontId="4" fillId="2" borderId="1" xfId="2" applyNumberFormat="1" applyFont="1" applyFill="1" applyBorder="1"/>
    <xf numFmtId="4" fontId="4" fillId="6" borderId="1" xfId="2" applyNumberFormat="1" applyFont="1" applyFill="1" applyBorder="1"/>
    <xf numFmtId="4" fontId="4" fillId="6" borderId="2" xfId="2" applyNumberFormat="1" applyFont="1" applyFill="1" applyBorder="1"/>
    <xf numFmtId="4" fontId="4" fillId="2" borderId="1" xfId="1" applyNumberFormat="1" applyFont="1" applyFill="1" applyBorder="1" applyAlignment="1" applyProtection="1">
      <alignment horizontal="right" wrapText="1"/>
      <protection hidden="1"/>
    </xf>
    <xf numFmtId="0" fontId="14" fillId="0" borderId="0" xfId="0" applyFont="1" applyAlignment="1">
      <alignment horizontal="right"/>
    </xf>
    <xf numFmtId="4" fontId="4" fillId="17" borderId="2" xfId="2" applyNumberFormat="1" applyFont="1" applyFill="1" applyBorder="1"/>
    <xf numFmtId="0" fontId="2" fillId="0" borderId="0" xfId="0" applyFont="1" applyAlignment="1">
      <alignment horizontal="center"/>
    </xf>
    <xf numFmtId="0" fontId="14" fillId="0" borderId="0" xfId="0" applyFont="1" applyAlignment="1">
      <alignment horizontal="right"/>
    </xf>
  </cellXfs>
  <cellStyles count="5">
    <cellStyle name="Обычный" xfId="0" builtinId="0"/>
    <cellStyle name="Обычный 2" xfId="4"/>
    <cellStyle name="Обычный_Tmp2" xfId="2"/>
    <cellStyle name="Обычный_Роспись по видам доходов" xfId="3"/>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89;&#1087;&#1086;&#1083;&#1085;&#1077;&#1085;&#1080;&#1077;%20&#1073;&#1102;&#1076;&#1078;&#1077;&#1090;&#1072;/&#1048;&#1089;&#1087;&#1086;&#1083;&#1085;&#1077;&#1085;&#1080;&#1077;%20&#1076;&#1086;&#1093;&#1086;&#1076;&#1086;&#1074;/&#1048;&#1089;&#1087;&#1086;&#1083;&#1085;&#1077;&#1085;&#1080;&#1077;%20&#1076;&#1086;&#1093;&#1086;&#1076;&#1086;&#1074;%202025&#107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январь"/>
      <sheetName val="февраль"/>
      <sheetName val="март"/>
      <sheetName val="апрель"/>
      <sheetName val="май"/>
      <sheetName val="июнь"/>
      <sheetName val="июль"/>
      <sheetName val="август"/>
      <sheetName val="сентябрь"/>
      <sheetName val="октябрь"/>
      <sheetName val="ноябрь"/>
      <sheetName val="декабрь"/>
    </sheetNames>
    <sheetDataSet>
      <sheetData sheetId="0"/>
      <sheetData sheetId="1"/>
      <sheetData sheetId="2"/>
      <sheetData sheetId="3"/>
      <sheetData sheetId="4"/>
      <sheetData sheetId="5"/>
      <sheetData sheetId="6"/>
      <sheetData sheetId="7"/>
      <sheetData sheetId="8">
        <row r="9">
          <cell r="K9">
            <v>605498628.78000009</v>
          </cell>
        </row>
        <row r="10">
          <cell r="K10">
            <v>1199863.5700000003</v>
          </cell>
        </row>
        <row r="11">
          <cell r="K11">
            <v>139776</v>
          </cell>
        </row>
        <row r="12">
          <cell r="K12">
            <v>2067330.6</v>
          </cell>
        </row>
        <row r="13">
          <cell r="K13">
            <v>1387120</v>
          </cell>
        </row>
        <row r="14">
          <cell r="K14">
            <v>3714011.37</v>
          </cell>
        </row>
        <row r="15">
          <cell r="K15">
            <v>23144211.860000003</v>
          </cell>
        </row>
        <row r="16">
          <cell r="K16">
            <v>15121673.42</v>
          </cell>
        </row>
        <row r="17">
          <cell r="K17">
            <v>2290347.46</v>
          </cell>
        </row>
        <row r="18">
          <cell r="K18">
            <v>34215196.109999999</v>
          </cell>
        </row>
        <row r="19">
          <cell r="K19">
            <v>9125563.5</v>
          </cell>
        </row>
        <row r="20">
          <cell r="K20">
            <v>1638913.25</v>
          </cell>
        </row>
        <row r="21">
          <cell r="K21">
            <v>407664267.96999991</v>
          </cell>
        </row>
        <row r="22">
          <cell r="K22">
            <v>2144242.33</v>
          </cell>
        </row>
        <row r="26">
          <cell r="K26">
            <v>7338962.2000000002</v>
          </cell>
        </row>
        <row r="28">
          <cell r="K28">
            <v>42857.740000000005</v>
          </cell>
        </row>
        <row r="30">
          <cell r="K30">
            <v>7867162.1399999997</v>
          </cell>
        </row>
        <row r="32">
          <cell r="K32">
            <v>-747445.52</v>
          </cell>
        </row>
        <row r="36">
          <cell r="K36">
            <v>188649531.24000004</v>
          </cell>
        </row>
        <row r="39">
          <cell r="K39">
            <v>55969519.609999999</v>
          </cell>
        </row>
        <row r="42">
          <cell r="K42">
            <v>28314.059999999998</v>
          </cell>
        </row>
        <row r="45">
          <cell r="K45">
            <v>-73998.820000000007</v>
          </cell>
        </row>
        <row r="47">
          <cell r="K47">
            <v>9905433.5500000007</v>
          </cell>
        </row>
        <row r="50">
          <cell r="K50">
            <v>12338761.260000002</v>
          </cell>
        </row>
        <row r="52">
          <cell r="K52">
            <v>6927139.8399999989</v>
          </cell>
        </row>
        <row r="53">
          <cell r="K53">
            <v>5482559.96</v>
          </cell>
        </row>
        <row r="55">
          <cell r="K55">
            <v>43063179.870000005</v>
          </cell>
        </row>
        <row r="56">
          <cell r="K56">
            <v>1698602.9</v>
          </cell>
        </row>
        <row r="59">
          <cell r="K59">
            <v>24610857.989999998</v>
          </cell>
        </row>
        <row r="66">
          <cell r="K66">
            <v>66000</v>
          </cell>
        </row>
        <row r="69">
          <cell r="K69">
            <v>121563330.99999999</v>
          </cell>
        </row>
        <row r="71">
          <cell r="K71">
            <v>1397482.8099999998</v>
          </cell>
        </row>
        <row r="73">
          <cell r="K73">
            <v>17965347.829999998</v>
          </cell>
        </row>
        <row r="79">
          <cell r="K79">
            <v>830050.15999999992</v>
          </cell>
        </row>
        <row r="81">
          <cell r="K81">
            <v>2896144.63</v>
          </cell>
        </row>
        <row r="84">
          <cell r="K84">
            <v>164508.97</v>
          </cell>
        </row>
        <row r="85">
          <cell r="K85">
            <v>-7580.07</v>
          </cell>
        </row>
        <row r="87">
          <cell r="K87">
            <v>933.99999999999898</v>
          </cell>
        </row>
        <row r="88">
          <cell r="K88">
            <v>707572.68</v>
          </cell>
        </row>
        <row r="92">
          <cell r="K92">
            <v>36500</v>
          </cell>
        </row>
        <row r="95">
          <cell r="K95">
            <v>920284.21000000008</v>
          </cell>
        </row>
        <row r="98">
          <cell r="K98">
            <v>50615135.240000002</v>
          </cell>
        </row>
        <row r="101">
          <cell r="K101">
            <v>9872422.410000002</v>
          </cell>
        </row>
        <row r="107">
          <cell r="K107">
            <v>8738329.8199999984</v>
          </cell>
        </row>
        <row r="111">
          <cell r="K111">
            <v>50000</v>
          </cell>
        </row>
        <row r="112">
          <cell r="K112">
            <v>3200</v>
          </cell>
        </row>
        <row r="113">
          <cell r="K113">
            <v>5000</v>
          </cell>
        </row>
        <row r="114">
          <cell r="K114">
            <v>18000</v>
          </cell>
        </row>
        <row r="116">
          <cell r="K116">
            <v>12000</v>
          </cell>
        </row>
        <row r="117">
          <cell r="K117">
            <v>21581.32</v>
          </cell>
        </row>
        <row r="118">
          <cell r="K118">
            <v>1680.9</v>
          </cell>
        </row>
        <row r="119">
          <cell r="K119">
            <v>0</v>
          </cell>
        </row>
        <row r="122">
          <cell r="K122">
            <v>0</v>
          </cell>
        </row>
        <row r="123">
          <cell r="K123">
            <v>-2000</v>
          </cell>
        </row>
        <row r="124">
          <cell r="K124">
            <v>8750</v>
          </cell>
        </row>
        <row r="127">
          <cell r="K127">
            <v>0</v>
          </cell>
        </row>
        <row r="129">
          <cell r="K129">
            <v>3000</v>
          </cell>
        </row>
        <row r="130">
          <cell r="K130">
            <v>10000</v>
          </cell>
        </row>
        <row r="133">
          <cell r="K133">
            <v>0</v>
          </cell>
        </row>
        <row r="134">
          <cell r="K134">
            <v>10000</v>
          </cell>
        </row>
        <row r="137">
          <cell r="K137">
            <v>0</v>
          </cell>
        </row>
        <row r="138">
          <cell r="K138">
            <v>0</v>
          </cell>
        </row>
        <row r="140">
          <cell r="K140">
            <v>2000</v>
          </cell>
        </row>
        <row r="142">
          <cell r="K142">
            <v>0</v>
          </cell>
        </row>
        <row r="145">
          <cell r="K145">
            <v>0</v>
          </cell>
        </row>
        <row r="147">
          <cell r="K147">
            <v>5000</v>
          </cell>
        </row>
        <row r="149">
          <cell r="K149">
            <v>2256.0500000000002</v>
          </cell>
        </row>
        <row r="150">
          <cell r="K150">
            <v>-300</v>
          </cell>
        </row>
        <row r="152">
          <cell r="K152">
            <v>10000</v>
          </cell>
        </row>
        <row r="154">
          <cell r="K154">
            <v>1000</v>
          </cell>
        </row>
        <row r="155">
          <cell r="K155">
            <v>2000</v>
          </cell>
        </row>
        <row r="156">
          <cell r="K156">
            <v>0</v>
          </cell>
        </row>
        <row r="159">
          <cell r="K159">
            <v>0</v>
          </cell>
        </row>
        <row r="161">
          <cell r="K161">
            <v>40000</v>
          </cell>
        </row>
        <row r="162">
          <cell r="K162">
            <v>164000</v>
          </cell>
        </row>
        <row r="163">
          <cell r="K163">
            <v>120000</v>
          </cell>
        </row>
        <row r="164">
          <cell r="K164">
            <v>12000</v>
          </cell>
        </row>
        <row r="168">
          <cell r="K168">
            <v>40552.910000000003</v>
          </cell>
        </row>
        <row r="169">
          <cell r="K169">
            <v>500</v>
          </cell>
        </row>
        <row r="170">
          <cell r="K170">
            <v>1786316.78</v>
          </cell>
        </row>
        <row r="175">
          <cell r="K175">
            <v>87775.22</v>
          </cell>
        </row>
        <row r="177">
          <cell r="K177">
            <v>792400.54999999993</v>
          </cell>
        </row>
        <row r="178">
          <cell r="K178">
            <v>70510.98</v>
          </cell>
        </row>
        <row r="184">
          <cell r="K184">
            <v>2672</v>
          </cell>
        </row>
        <row r="187">
          <cell r="K187">
            <v>99888.84</v>
          </cell>
        </row>
        <row r="189">
          <cell r="K189">
            <v>55243.1</v>
          </cell>
        </row>
        <row r="191">
          <cell r="K191">
            <v>4947869.74</v>
          </cell>
        </row>
        <row r="194">
          <cell r="K194">
            <v>0</v>
          </cell>
        </row>
        <row r="196">
          <cell r="K196">
            <v>55806.140000000021</v>
          </cell>
        </row>
        <row r="198">
          <cell r="K198">
            <v>1724366.52</v>
          </cell>
        </row>
      </sheetData>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194"/>
  <sheetViews>
    <sheetView tabSelected="1" view="pageBreakPreview" zoomScale="60" zoomScaleNormal="77" zoomScalePageLayoutView="60" workbookViewId="0">
      <selection activeCell="H190" sqref="H190"/>
    </sheetView>
  </sheetViews>
  <sheetFormatPr defaultRowHeight="15" x14ac:dyDescent="0.25"/>
  <cols>
    <col min="1" max="1" width="128.42578125" style="82" customWidth="1"/>
    <col min="2" max="2" width="33.28515625" style="82" customWidth="1"/>
    <col min="3" max="3" width="21.85546875" style="82" customWidth="1"/>
    <col min="4" max="4" width="15.140625" style="82" hidden="1" customWidth="1"/>
    <col min="5" max="5" width="19.7109375" style="82" hidden="1" customWidth="1"/>
    <col min="6" max="6" width="16.28515625" style="82" hidden="1" customWidth="1"/>
    <col min="7" max="7" width="20.140625" style="82" customWidth="1"/>
    <col min="8" max="8" width="26.42578125" style="82" customWidth="1"/>
    <col min="9" max="10" width="9.140625" style="82"/>
    <col min="11" max="11" width="32.85546875" style="82" customWidth="1"/>
    <col min="12" max="16384" width="9.140625" style="82"/>
  </cols>
  <sheetData>
    <row r="1" spans="1:8" x14ac:dyDescent="0.25">
      <c r="H1" s="113" t="s">
        <v>367</v>
      </c>
    </row>
    <row r="2" spans="1:8" ht="15.75" customHeight="1" x14ac:dyDescent="0.25">
      <c r="C2" s="116" t="s">
        <v>368</v>
      </c>
      <c r="D2" s="116"/>
      <c r="E2" s="116"/>
      <c r="F2" s="116"/>
      <c r="G2" s="116"/>
      <c r="H2" s="116"/>
    </row>
    <row r="3" spans="1:8" ht="20.25" x14ac:dyDescent="0.3">
      <c r="A3" s="115" t="s">
        <v>342</v>
      </c>
      <c r="B3" s="115"/>
      <c r="C3" s="115"/>
      <c r="D3" s="115"/>
      <c r="E3" s="115"/>
      <c r="F3" s="115"/>
      <c r="G3" s="115"/>
    </row>
    <row r="5" spans="1:8" x14ac:dyDescent="0.25">
      <c r="H5" s="84" t="s">
        <v>343</v>
      </c>
    </row>
    <row r="6" spans="1:8" ht="63" customHeight="1" x14ac:dyDescent="0.25">
      <c r="A6" s="1" t="s">
        <v>0</v>
      </c>
      <c r="B6" s="1" t="s">
        <v>1</v>
      </c>
      <c r="C6" s="2" t="s">
        <v>369</v>
      </c>
      <c r="D6" s="2" t="s">
        <v>2</v>
      </c>
      <c r="E6" s="3" t="s">
        <v>3</v>
      </c>
      <c r="F6" s="3" t="s">
        <v>4</v>
      </c>
      <c r="G6" s="3" t="s">
        <v>366</v>
      </c>
      <c r="H6" s="3" t="s">
        <v>365</v>
      </c>
    </row>
    <row r="7" spans="1:8" ht="15.75" x14ac:dyDescent="0.25">
      <c r="A7" s="4" t="s">
        <v>5</v>
      </c>
      <c r="B7" s="5" t="s">
        <v>6</v>
      </c>
      <c r="C7" s="6">
        <f>C8+C59</f>
        <v>2397408116.52</v>
      </c>
      <c r="D7" s="6">
        <f t="shared" ref="D7:F7" si="0">D8+D59</f>
        <v>0</v>
      </c>
      <c r="E7" s="6">
        <f t="shared" si="0"/>
        <v>1698382118.98</v>
      </c>
      <c r="F7" s="6">
        <f t="shared" si="0"/>
        <v>48406319.059999987</v>
      </c>
      <c r="G7" s="6">
        <f>G8+G59</f>
        <v>2136674128.3400006</v>
      </c>
      <c r="H7" s="6">
        <f>H8+H59</f>
        <v>2397408116.52</v>
      </c>
    </row>
    <row r="8" spans="1:8" ht="15.75" x14ac:dyDescent="0.25">
      <c r="A8" s="105" t="s">
        <v>7</v>
      </c>
      <c r="B8" s="103"/>
      <c r="C8" s="106">
        <f>C9+C25+C35+C47+C56</f>
        <v>2066981750</v>
      </c>
      <c r="D8" s="106">
        <f t="shared" ref="D8:G8" si="1">D9+D25+D35+D47+D56</f>
        <v>0</v>
      </c>
      <c r="E8" s="106">
        <f t="shared" si="1"/>
        <v>1472452584.24</v>
      </c>
      <c r="F8" s="106">
        <f t="shared" si="1"/>
        <v>39189632.43999999</v>
      </c>
      <c r="G8" s="106">
        <f t="shared" si="1"/>
        <v>1860577983.2300005</v>
      </c>
      <c r="H8" s="106">
        <f>H9+H25+H35+H47+H56</f>
        <v>2066981750</v>
      </c>
    </row>
    <row r="9" spans="1:8" ht="15.75" x14ac:dyDescent="0.25">
      <c r="A9" s="7" t="s">
        <v>8</v>
      </c>
      <c r="B9" s="5" t="s">
        <v>9</v>
      </c>
      <c r="C9" s="6">
        <f>C10</f>
        <v>1578728300</v>
      </c>
      <c r="D9" s="6">
        <f t="shared" ref="D9:G9" si="2">D10</f>
        <v>0</v>
      </c>
      <c r="E9" s="6">
        <f t="shared" si="2"/>
        <v>1109351146.22</v>
      </c>
      <c r="F9" s="6">
        <f t="shared" si="2"/>
        <v>34207631.369999997</v>
      </c>
      <c r="G9" s="6">
        <f t="shared" si="2"/>
        <v>1382900582.9900002</v>
      </c>
      <c r="H9" s="6">
        <f>H10</f>
        <v>1578728300</v>
      </c>
    </row>
    <row r="10" spans="1:8" ht="15.75" x14ac:dyDescent="0.25">
      <c r="A10" s="8" t="s">
        <v>10</v>
      </c>
      <c r="B10" s="9" t="s">
        <v>11</v>
      </c>
      <c r="C10" s="10">
        <f>C11+C12+C13+C14+C15+C16+C17+C18+C19+C20+C22+C23+C21+C24</f>
        <v>1578728300</v>
      </c>
      <c r="D10" s="10">
        <f t="shared" ref="D10:G10" si="3">SUM(D11:D24)</f>
        <v>0</v>
      </c>
      <c r="E10" s="10">
        <f t="shared" si="3"/>
        <v>1109351146.22</v>
      </c>
      <c r="F10" s="10">
        <f t="shared" si="3"/>
        <v>34207631.369999997</v>
      </c>
      <c r="G10" s="10">
        <f t="shared" si="3"/>
        <v>1382900582.9900002</v>
      </c>
      <c r="H10" s="10">
        <f>H11+H12+H13+H14+H15+H16+H17+H18+H19+H20+H22+H23+H21+H24</f>
        <v>1578728300</v>
      </c>
    </row>
    <row r="11" spans="1:8" ht="139.5" customHeight="1" x14ac:dyDescent="0.25">
      <c r="A11" s="11" t="s">
        <v>337</v>
      </c>
      <c r="B11" s="12" t="s">
        <v>12</v>
      </c>
      <c r="C11" s="15">
        <v>866618000</v>
      </c>
      <c r="D11" s="13">
        <v>0</v>
      </c>
      <c r="E11" s="13">
        <f>[1]сентябрь!K9</f>
        <v>605498628.78000009</v>
      </c>
      <c r="F11" s="14">
        <f>3308390.96+2504583.45+2377229.32+4197151.88+4677538.16+631589.46+1535067.19-116664.09</f>
        <v>19114886.330000002</v>
      </c>
      <c r="G11" s="109">
        <v>758808054.81000018</v>
      </c>
      <c r="H11" s="15">
        <v>866618000</v>
      </c>
    </row>
    <row r="12" spans="1:8" ht="94.5" x14ac:dyDescent="0.25">
      <c r="A12" s="11" t="s">
        <v>13</v>
      </c>
      <c r="B12" s="12" t="s">
        <v>14</v>
      </c>
      <c r="C12" s="15">
        <v>1507500</v>
      </c>
      <c r="D12" s="13">
        <v>0</v>
      </c>
      <c r="E12" s="13">
        <f>[1]сентябрь!K10</f>
        <v>1199863.5700000003</v>
      </c>
      <c r="F12" s="13">
        <f>2632.24</f>
        <v>2632.24</v>
      </c>
      <c r="G12" s="109">
        <v>1268413.8100000003</v>
      </c>
      <c r="H12" s="15">
        <v>1507500</v>
      </c>
    </row>
    <row r="13" spans="1:8" ht="78.75" x14ac:dyDescent="0.25">
      <c r="A13" s="11" t="s">
        <v>15</v>
      </c>
      <c r="B13" s="12" t="s">
        <v>16</v>
      </c>
      <c r="C13" s="15">
        <v>159300</v>
      </c>
      <c r="D13" s="13">
        <v>0</v>
      </c>
      <c r="E13" s="13">
        <f>[1]сентябрь!K11</f>
        <v>139776</v>
      </c>
      <c r="F13" s="13">
        <v>0</v>
      </c>
      <c r="G13" s="109">
        <v>139776</v>
      </c>
      <c r="H13" s="15">
        <v>159300</v>
      </c>
    </row>
    <row r="14" spans="1:8" ht="78.75" x14ac:dyDescent="0.25">
      <c r="A14" s="11" t="s">
        <v>17</v>
      </c>
      <c r="B14" s="12" t="s">
        <v>18</v>
      </c>
      <c r="C14" s="15">
        <v>2100000</v>
      </c>
      <c r="D14" s="13">
        <v>0</v>
      </c>
      <c r="E14" s="13">
        <f>[1]сентябрь!K12</f>
        <v>2067330.6</v>
      </c>
      <c r="F14" s="13">
        <v>0</v>
      </c>
      <c r="G14" s="109">
        <v>2067330.6</v>
      </c>
      <c r="H14" s="15">
        <v>2100000</v>
      </c>
    </row>
    <row r="15" spans="1:8" ht="69" customHeight="1" x14ac:dyDescent="0.25">
      <c r="A15" s="11" t="s">
        <v>19</v>
      </c>
      <c r="B15" s="12" t="s">
        <v>20</v>
      </c>
      <c r="C15" s="15">
        <v>1600000</v>
      </c>
      <c r="D15" s="13">
        <v>0</v>
      </c>
      <c r="E15" s="13">
        <f>[1]сентябрь!K13</f>
        <v>1387120</v>
      </c>
      <c r="F15" s="13">
        <v>0</v>
      </c>
      <c r="G15" s="109">
        <v>2675160</v>
      </c>
      <c r="H15" s="15">
        <v>1600000</v>
      </c>
    </row>
    <row r="16" spans="1:8" ht="78.75" x14ac:dyDescent="0.25">
      <c r="A16" s="11" t="s">
        <v>21</v>
      </c>
      <c r="B16" s="12" t="s">
        <v>22</v>
      </c>
      <c r="C16" s="15">
        <v>4296500</v>
      </c>
      <c r="D16" s="13">
        <v>0</v>
      </c>
      <c r="E16" s="13">
        <f>[1]сентябрь!K14</f>
        <v>3714011.37</v>
      </c>
      <c r="F16" s="14">
        <f>1201.46+27588.24+537.6+10094.21+4215.01+7276.47+946.29+52850.79</f>
        <v>104710.07</v>
      </c>
      <c r="G16" s="109">
        <v>4879729.7200000007</v>
      </c>
      <c r="H16" s="15">
        <v>4296500</v>
      </c>
    </row>
    <row r="17" spans="1:8" ht="78.75" x14ac:dyDescent="0.25">
      <c r="A17" s="11" t="s">
        <v>341</v>
      </c>
      <c r="B17" s="12" t="s">
        <v>23</v>
      </c>
      <c r="C17" s="15">
        <v>32152200</v>
      </c>
      <c r="D17" s="13">
        <v>0</v>
      </c>
      <c r="E17" s="13">
        <f>[1]сентябрь!K15</f>
        <v>23144211.860000003</v>
      </c>
      <c r="F17" s="16">
        <f>9163.9+68729.27+187860+96220.97+109971.79+85220.42+82475.12+82477.6+109966.83</f>
        <v>832085.89999999991</v>
      </c>
      <c r="G17" s="109">
        <v>29250214.240000002</v>
      </c>
      <c r="H17" s="15">
        <v>32152200</v>
      </c>
    </row>
    <row r="18" spans="1:8" ht="217.5" customHeight="1" x14ac:dyDescent="0.25">
      <c r="A18" s="11" t="s">
        <v>24</v>
      </c>
      <c r="B18" s="12" t="s">
        <v>25</v>
      </c>
      <c r="C18" s="15">
        <v>25000000</v>
      </c>
      <c r="D18" s="13">
        <v>0</v>
      </c>
      <c r="E18" s="13">
        <f>[1]сентябрь!K16</f>
        <v>15121673.42</v>
      </c>
      <c r="F18" s="16">
        <f>-18418.89+13220.66+33831.53+46280.55+47614.52</f>
        <v>122528.37</v>
      </c>
      <c r="G18" s="109">
        <v>17296051.210000001</v>
      </c>
      <c r="H18" s="15">
        <v>25000000</v>
      </c>
    </row>
    <row r="19" spans="1:8" ht="63" x14ac:dyDescent="0.25">
      <c r="A19" s="11" t="s">
        <v>26</v>
      </c>
      <c r="B19" s="12" t="s">
        <v>27</v>
      </c>
      <c r="C19" s="15">
        <v>2991800</v>
      </c>
      <c r="D19" s="13">
        <v>0</v>
      </c>
      <c r="E19" s="13">
        <f>[1]сентябрь!K17</f>
        <v>2290347.46</v>
      </c>
      <c r="F19" s="17">
        <f>66636.28+68.54-4240.48</f>
        <v>62464.34</v>
      </c>
      <c r="G19" s="109">
        <v>2451866.1</v>
      </c>
      <c r="H19" s="15">
        <v>2991800</v>
      </c>
    </row>
    <row r="20" spans="1:8" ht="66" x14ac:dyDescent="0.25">
      <c r="A20" s="11" t="s">
        <v>338</v>
      </c>
      <c r="B20" s="12" t="s">
        <v>28</v>
      </c>
      <c r="C20" s="15">
        <v>50636000</v>
      </c>
      <c r="D20" s="13">
        <v>0</v>
      </c>
      <c r="E20" s="13">
        <f>[1]сентябрь!K18</f>
        <v>34215196.109999999</v>
      </c>
      <c r="F20" s="17">
        <f>221048.58+31623.42+43008+3680.77</f>
        <v>299360.77</v>
      </c>
      <c r="G20" s="109">
        <v>42851236.870000005</v>
      </c>
      <c r="H20" s="15">
        <v>50636000</v>
      </c>
    </row>
    <row r="21" spans="1:8" ht="168" customHeight="1" x14ac:dyDescent="0.25">
      <c r="A21" s="11" t="s">
        <v>29</v>
      </c>
      <c r="B21" s="12" t="s">
        <v>30</v>
      </c>
      <c r="C21" s="15">
        <v>14067000</v>
      </c>
      <c r="D21" s="13">
        <v>0</v>
      </c>
      <c r="E21" s="13">
        <f>[1]сентябрь!K19</f>
        <v>9125563.5</v>
      </c>
      <c r="F21" s="16">
        <f>3049.15+75147.98+16582.4+18498.85</f>
        <v>113278.38</v>
      </c>
      <c r="G21" s="109">
        <v>10679476.24</v>
      </c>
      <c r="H21" s="15">
        <v>14067000</v>
      </c>
    </row>
    <row r="22" spans="1:8" ht="144" customHeight="1" x14ac:dyDescent="0.25">
      <c r="A22" s="11" t="s">
        <v>31</v>
      </c>
      <c r="B22" s="12" t="s">
        <v>32</v>
      </c>
      <c r="C22" s="15">
        <v>5000000</v>
      </c>
      <c r="D22" s="13">
        <v>0</v>
      </c>
      <c r="E22" s="13">
        <f>[1]сентябрь!K20</f>
        <v>1638913.25</v>
      </c>
      <c r="F22" s="17">
        <f>16030.61+64477.34</f>
        <v>80507.95</v>
      </c>
      <c r="G22" s="109">
        <v>4862176.25</v>
      </c>
      <c r="H22" s="15">
        <v>5000000</v>
      </c>
    </row>
    <row r="23" spans="1:8" ht="31.5" x14ac:dyDescent="0.25">
      <c r="A23" s="11" t="s">
        <v>33</v>
      </c>
      <c r="B23" s="12" t="s">
        <v>34</v>
      </c>
      <c r="C23" s="15">
        <v>568600000</v>
      </c>
      <c r="D23" s="13">
        <v>0</v>
      </c>
      <c r="E23" s="13">
        <f>[1]сентябрь!K21</f>
        <v>407664267.96999991</v>
      </c>
      <c r="F23" s="16">
        <f>2622942.6+1900727.27+2508964.69+2024127.6+3646949.89+358851.73+405106.73+49989.82</f>
        <v>13517660.330000002</v>
      </c>
      <c r="G23" s="109">
        <v>501998940.4199999</v>
      </c>
      <c r="H23" s="15">
        <v>568600000</v>
      </c>
    </row>
    <row r="24" spans="1:8" ht="31.5" x14ac:dyDescent="0.25">
      <c r="A24" s="11" t="s">
        <v>35</v>
      </c>
      <c r="B24" s="12" t="s">
        <v>36</v>
      </c>
      <c r="C24" s="15">
        <v>4000000</v>
      </c>
      <c r="D24" s="13">
        <v>0</v>
      </c>
      <c r="E24" s="13">
        <f>[1]сентябрь!K22</f>
        <v>2144242.33</v>
      </c>
      <c r="F24" s="17">
        <f>3646.36+19655.01-65784.68</f>
        <v>-42483.31</v>
      </c>
      <c r="G24" s="109">
        <v>3672156.72</v>
      </c>
      <c r="H24" s="15">
        <v>4000000</v>
      </c>
    </row>
    <row r="25" spans="1:8" ht="15.75" x14ac:dyDescent="0.25">
      <c r="A25" s="7" t="s">
        <v>37</v>
      </c>
      <c r="B25" s="5" t="s">
        <v>38</v>
      </c>
      <c r="C25" s="6">
        <f>C26</f>
        <v>19869200</v>
      </c>
      <c r="D25" s="6">
        <f t="shared" ref="D25:G25" si="4">D26</f>
        <v>0</v>
      </c>
      <c r="E25" s="6">
        <f t="shared" si="4"/>
        <v>14501536.560000001</v>
      </c>
      <c r="F25" s="6">
        <f t="shared" si="4"/>
        <v>968.25</v>
      </c>
      <c r="G25" s="6">
        <f t="shared" si="4"/>
        <v>17794691.890000001</v>
      </c>
      <c r="H25" s="6">
        <f>H26</f>
        <v>19869200</v>
      </c>
    </row>
    <row r="26" spans="1:8" ht="15.75" x14ac:dyDescent="0.25">
      <c r="A26" s="18" t="s">
        <v>39</v>
      </c>
      <c r="B26" s="19" t="s">
        <v>40</v>
      </c>
      <c r="C26" s="20">
        <f>C27+C29+C31+C33</f>
        <v>19869200</v>
      </c>
      <c r="D26" s="20">
        <f t="shared" ref="D26:G26" si="5">D27+D29+D31+D33</f>
        <v>0</v>
      </c>
      <c r="E26" s="20">
        <f t="shared" si="5"/>
        <v>14501536.560000001</v>
      </c>
      <c r="F26" s="20">
        <f t="shared" si="5"/>
        <v>968.25</v>
      </c>
      <c r="G26" s="20">
        <f t="shared" si="5"/>
        <v>17794691.890000001</v>
      </c>
      <c r="H26" s="20">
        <f>H27+H29+H31+H33</f>
        <v>19869200</v>
      </c>
    </row>
    <row r="27" spans="1:8" ht="47.25" x14ac:dyDescent="0.25">
      <c r="A27" s="21" t="s">
        <v>41</v>
      </c>
      <c r="B27" s="9" t="s">
        <v>42</v>
      </c>
      <c r="C27" s="10">
        <f>C28</f>
        <v>10391400</v>
      </c>
      <c r="D27" s="10">
        <f t="shared" ref="D27:G27" si="6">D28</f>
        <v>0</v>
      </c>
      <c r="E27" s="10">
        <f t="shared" si="6"/>
        <v>7338962.2000000002</v>
      </c>
      <c r="F27" s="10">
        <f t="shared" si="6"/>
        <v>291.16999999999985</v>
      </c>
      <c r="G27" s="10">
        <f t="shared" si="6"/>
        <v>9013301.9199999999</v>
      </c>
      <c r="H27" s="10">
        <f>H28</f>
        <v>10391400</v>
      </c>
    </row>
    <row r="28" spans="1:8" ht="63" x14ac:dyDescent="0.25">
      <c r="A28" s="22" t="s">
        <v>43</v>
      </c>
      <c r="B28" s="12" t="s">
        <v>44</v>
      </c>
      <c r="C28" s="15">
        <v>10391400</v>
      </c>
      <c r="D28" s="17">
        <v>0</v>
      </c>
      <c r="E28" s="13">
        <f>[1]сентябрь!K26</f>
        <v>7338962.2000000002</v>
      </c>
      <c r="F28" s="14">
        <f>21.14+955.66+2.74-1312.89+624.52</f>
        <v>291.16999999999985</v>
      </c>
      <c r="G28" s="109">
        <v>9013301.9199999999</v>
      </c>
      <c r="H28" s="15">
        <v>10391400</v>
      </c>
    </row>
    <row r="29" spans="1:8" ht="47.25" x14ac:dyDescent="0.25">
      <c r="A29" s="23" t="s">
        <v>45</v>
      </c>
      <c r="B29" s="9" t="s">
        <v>46</v>
      </c>
      <c r="C29" s="10">
        <f>C30</f>
        <v>47800</v>
      </c>
      <c r="D29" s="10">
        <f t="shared" ref="D29:G29" si="7">D30</f>
        <v>0</v>
      </c>
      <c r="E29" s="10">
        <f t="shared" si="7"/>
        <v>42857.740000000005</v>
      </c>
      <c r="F29" s="10">
        <f t="shared" si="7"/>
        <v>-340.38</v>
      </c>
      <c r="G29" s="10">
        <f t="shared" si="7"/>
        <v>52741.610000000008</v>
      </c>
      <c r="H29" s="10">
        <f>H30</f>
        <v>47800</v>
      </c>
    </row>
    <row r="30" spans="1:8" ht="63" x14ac:dyDescent="0.25">
      <c r="A30" s="24" t="s">
        <v>47</v>
      </c>
      <c r="B30" s="12" t="s">
        <v>48</v>
      </c>
      <c r="C30" s="15">
        <v>47800</v>
      </c>
      <c r="D30" s="17">
        <v>0</v>
      </c>
      <c r="E30" s="13">
        <f>[1]сентябрь!K28</f>
        <v>42857.740000000005</v>
      </c>
      <c r="F30" s="14">
        <f>-8.8+0.25+1.43+0.09+0.98+0.11-337.1+2.66</f>
        <v>-340.38</v>
      </c>
      <c r="G30" s="109">
        <v>52741.610000000008</v>
      </c>
      <c r="H30" s="15">
        <v>47800</v>
      </c>
    </row>
    <row r="31" spans="1:8" ht="47.25" x14ac:dyDescent="0.25">
      <c r="A31" s="23" t="s">
        <v>49</v>
      </c>
      <c r="B31" s="9" t="s">
        <v>50</v>
      </c>
      <c r="C31" s="10">
        <f>C32</f>
        <v>10494300</v>
      </c>
      <c r="D31" s="10">
        <f t="shared" ref="D31:G31" si="8">D32</f>
        <v>0</v>
      </c>
      <c r="E31" s="10">
        <f t="shared" si="8"/>
        <v>7867162.1399999997</v>
      </c>
      <c r="F31" s="10">
        <f t="shared" si="8"/>
        <v>1334.71</v>
      </c>
      <c r="G31" s="10">
        <f t="shared" si="8"/>
        <v>9605342.25</v>
      </c>
      <c r="H31" s="10">
        <f>H32</f>
        <v>10494300</v>
      </c>
    </row>
    <row r="32" spans="1:8" ht="63" x14ac:dyDescent="0.25">
      <c r="A32" s="22" t="s">
        <v>51</v>
      </c>
      <c r="B32" s="12" t="s">
        <v>52</v>
      </c>
      <c r="C32" s="15">
        <v>10494300</v>
      </c>
      <c r="D32" s="13">
        <v>0</v>
      </c>
      <c r="E32" s="13">
        <f>[1]сентябрь!K30</f>
        <v>7867162.1399999997</v>
      </c>
      <c r="F32" s="14">
        <f>1961.89-627.18</f>
        <v>1334.71</v>
      </c>
      <c r="G32" s="109">
        <v>9605342.25</v>
      </c>
      <c r="H32" s="15">
        <v>10494300</v>
      </c>
    </row>
    <row r="33" spans="1:8" ht="47.25" x14ac:dyDescent="0.25">
      <c r="A33" s="23" t="s">
        <v>53</v>
      </c>
      <c r="B33" s="9" t="s">
        <v>54</v>
      </c>
      <c r="C33" s="10">
        <f>C34</f>
        <v>-1064300</v>
      </c>
      <c r="D33" s="10">
        <f t="shared" ref="D33:G33" si="9">D34</f>
        <v>0</v>
      </c>
      <c r="E33" s="10">
        <f t="shared" si="9"/>
        <v>-747445.52</v>
      </c>
      <c r="F33" s="10">
        <f t="shared" si="9"/>
        <v>-317.25</v>
      </c>
      <c r="G33" s="10">
        <f t="shared" si="9"/>
        <v>-876693.89</v>
      </c>
      <c r="H33" s="10">
        <f>H34</f>
        <v>-1064300</v>
      </c>
    </row>
    <row r="34" spans="1:8" ht="63" x14ac:dyDescent="0.25">
      <c r="A34" s="22" t="s">
        <v>55</v>
      </c>
      <c r="B34" s="12" t="s">
        <v>56</v>
      </c>
      <c r="C34" s="25">
        <v>-1064300</v>
      </c>
      <c r="D34" s="17">
        <v>0</v>
      </c>
      <c r="E34" s="13">
        <f>[1]сентябрь!K32</f>
        <v>-747445.52</v>
      </c>
      <c r="F34" s="16">
        <f>-1.43-0.09-0.98-2.85-311.9</f>
        <v>-317.25</v>
      </c>
      <c r="G34" s="110">
        <v>-876693.89</v>
      </c>
      <c r="H34" s="25">
        <v>-1064300</v>
      </c>
    </row>
    <row r="35" spans="1:8" ht="15.75" x14ac:dyDescent="0.25">
      <c r="A35" s="26" t="s">
        <v>57</v>
      </c>
      <c r="B35" s="27" t="s">
        <v>58</v>
      </c>
      <c r="C35" s="28">
        <f>C36+C41+C43+C45</f>
        <v>319245000</v>
      </c>
      <c r="D35" s="28">
        <f t="shared" ref="D35:G35" si="10">D36+D45+D43+D41</f>
        <v>0</v>
      </c>
      <c r="E35" s="28">
        <f t="shared" si="10"/>
        <v>254478799.64000005</v>
      </c>
      <c r="F35" s="28">
        <f t="shared" si="10"/>
        <v>1335702.6900000002</v>
      </c>
      <c r="G35" s="28">
        <f t="shared" si="10"/>
        <v>320796454.73000008</v>
      </c>
      <c r="H35" s="28">
        <f>H36+H41+H43+H45</f>
        <v>319245000</v>
      </c>
    </row>
    <row r="36" spans="1:8" ht="15.75" x14ac:dyDescent="0.25">
      <c r="A36" s="8" t="s">
        <v>59</v>
      </c>
      <c r="B36" s="9" t="s">
        <v>60</v>
      </c>
      <c r="C36" s="10">
        <f>C37+C39</f>
        <v>308197000</v>
      </c>
      <c r="D36" s="10">
        <f t="shared" ref="D36:G36" si="11">SUM(D37+D39)</f>
        <v>0</v>
      </c>
      <c r="E36" s="10">
        <f t="shared" si="11"/>
        <v>244619050.85000002</v>
      </c>
      <c r="F36" s="10">
        <f t="shared" si="11"/>
        <v>424991.34</v>
      </c>
      <c r="G36" s="10">
        <f t="shared" si="11"/>
        <v>310030456.00000006</v>
      </c>
      <c r="H36" s="10">
        <f>H37+H39</f>
        <v>308197000</v>
      </c>
    </row>
    <row r="37" spans="1:8" ht="15.75" x14ac:dyDescent="0.25">
      <c r="A37" s="11" t="s">
        <v>61</v>
      </c>
      <c r="B37" s="12" t="s">
        <v>62</v>
      </c>
      <c r="C37" s="13">
        <f>C38</f>
        <v>242197000</v>
      </c>
      <c r="D37" s="13">
        <f t="shared" ref="D37:F37" si="12">D38</f>
        <v>0</v>
      </c>
      <c r="E37" s="13">
        <f t="shared" si="12"/>
        <v>188649531.24000004</v>
      </c>
      <c r="F37" s="13">
        <f t="shared" si="12"/>
        <v>314297.15000000002</v>
      </c>
      <c r="G37" s="14">
        <v>243603458.09000003</v>
      </c>
      <c r="H37" s="13">
        <f>H38</f>
        <v>242197000</v>
      </c>
    </row>
    <row r="38" spans="1:8" ht="15.75" x14ac:dyDescent="0.25">
      <c r="A38" s="11" t="s">
        <v>61</v>
      </c>
      <c r="B38" s="12" t="s">
        <v>63</v>
      </c>
      <c r="C38" s="15">
        <v>242197000</v>
      </c>
      <c r="D38" s="13">
        <v>0</v>
      </c>
      <c r="E38" s="13">
        <f>[1]сентябрь!K36</f>
        <v>188649531.24000004</v>
      </c>
      <c r="F38" s="16">
        <f>56297.51+55880.45+51680.65+16111.13+118883.41+15444</f>
        <v>314297.15000000002</v>
      </c>
      <c r="G38" s="109">
        <v>243603458.09000003</v>
      </c>
      <c r="H38" s="15">
        <v>242197000</v>
      </c>
    </row>
    <row r="39" spans="1:8" ht="31.5" x14ac:dyDescent="0.25">
      <c r="A39" s="11" t="s">
        <v>64</v>
      </c>
      <c r="B39" s="12" t="s">
        <v>65</v>
      </c>
      <c r="C39" s="13">
        <f>C40</f>
        <v>66000000</v>
      </c>
      <c r="D39" s="13">
        <f t="shared" ref="D39:F39" si="13">SUM(D40)</f>
        <v>0</v>
      </c>
      <c r="E39" s="13">
        <f t="shared" si="13"/>
        <v>55969519.609999999</v>
      </c>
      <c r="F39" s="13">
        <f t="shared" si="13"/>
        <v>110694.19</v>
      </c>
      <c r="G39" s="14">
        <v>66426997.910000004</v>
      </c>
      <c r="H39" s="13">
        <f>H40</f>
        <v>66000000</v>
      </c>
    </row>
    <row r="40" spans="1:8" ht="31.5" x14ac:dyDescent="0.25">
      <c r="A40" s="11" t="s">
        <v>66</v>
      </c>
      <c r="B40" s="12" t="s">
        <v>67</v>
      </c>
      <c r="C40" s="15">
        <v>66000000</v>
      </c>
      <c r="D40" s="13">
        <v>0</v>
      </c>
      <c r="E40" s="13">
        <f>[1]сентябрь!K39</f>
        <v>55969519.609999999</v>
      </c>
      <c r="F40" s="17">
        <f>-955.33+50241.33+54253+3185.5+0.02+3969.67</f>
        <v>110694.19</v>
      </c>
      <c r="G40" s="109">
        <v>66426997.910000004</v>
      </c>
      <c r="H40" s="15">
        <v>66000000</v>
      </c>
    </row>
    <row r="41" spans="1:8" ht="15.75" x14ac:dyDescent="0.25">
      <c r="A41" s="8" t="s">
        <v>68</v>
      </c>
      <c r="B41" s="9" t="s">
        <v>69</v>
      </c>
      <c r="C41" s="10">
        <f>C42</f>
        <v>32000</v>
      </c>
      <c r="D41" s="10">
        <f t="shared" ref="D41:G41" si="14">D42</f>
        <v>0</v>
      </c>
      <c r="E41" s="10">
        <f t="shared" si="14"/>
        <v>28314.059999999998</v>
      </c>
      <c r="F41" s="10">
        <f t="shared" si="14"/>
        <v>1727.2</v>
      </c>
      <c r="G41" s="10">
        <f t="shared" si="14"/>
        <v>31804.94</v>
      </c>
      <c r="H41" s="10">
        <f>H42</f>
        <v>32000</v>
      </c>
    </row>
    <row r="42" spans="1:8" ht="15.75" x14ac:dyDescent="0.25">
      <c r="A42" s="11" t="s">
        <v>68</v>
      </c>
      <c r="B42" s="12" t="s">
        <v>70</v>
      </c>
      <c r="C42" s="15">
        <v>32000</v>
      </c>
      <c r="D42" s="13">
        <v>0</v>
      </c>
      <c r="E42" s="13">
        <f>[1]сентябрь!K42</f>
        <v>28314.059999999998</v>
      </c>
      <c r="F42" s="13">
        <f>727.2+1000</f>
        <v>1727.2</v>
      </c>
      <c r="G42" s="109">
        <v>31804.94</v>
      </c>
      <c r="H42" s="15">
        <v>32000</v>
      </c>
    </row>
    <row r="43" spans="1:8" ht="15.75" x14ac:dyDescent="0.25">
      <c r="A43" s="29" t="s">
        <v>71</v>
      </c>
      <c r="B43" s="9" t="s">
        <v>72</v>
      </c>
      <c r="C43" s="10">
        <f>C44</f>
        <v>-84000</v>
      </c>
      <c r="D43" s="10">
        <f t="shared" ref="D43:G43" si="15">D44</f>
        <v>0</v>
      </c>
      <c r="E43" s="10">
        <f t="shared" si="15"/>
        <v>-73998.820000000007</v>
      </c>
      <c r="F43" s="10">
        <f t="shared" si="15"/>
        <v>0</v>
      </c>
      <c r="G43" s="10">
        <f t="shared" si="15"/>
        <v>-73998.820000000007</v>
      </c>
      <c r="H43" s="10">
        <f>H44</f>
        <v>-84000</v>
      </c>
    </row>
    <row r="44" spans="1:8" ht="15.75" x14ac:dyDescent="0.25">
      <c r="A44" s="30" t="s">
        <v>71</v>
      </c>
      <c r="B44" s="12" t="s">
        <v>73</v>
      </c>
      <c r="C44" s="15">
        <v>-84000</v>
      </c>
      <c r="D44" s="13">
        <v>0</v>
      </c>
      <c r="E44" s="13">
        <f>[1]сентябрь!K45</f>
        <v>-73998.820000000007</v>
      </c>
      <c r="F44" s="13">
        <v>0</v>
      </c>
      <c r="G44" s="109">
        <f>E44+F44</f>
        <v>-73998.820000000007</v>
      </c>
      <c r="H44" s="15">
        <v>-84000</v>
      </c>
    </row>
    <row r="45" spans="1:8" ht="15.75" x14ac:dyDescent="0.25">
      <c r="A45" s="29" t="s">
        <v>74</v>
      </c>
      <c r="B45" s="9" t="s">
        <v>75</v>
      </c>
      <c r="C45" s="10">
        <f>C46</f>
        <v>11100000</v>
      </c>
      <c r="D45" s="10">
        <f t="shared" ref="D45:G45" si="16">D46</f>
        <v>0</v>
      </c>
      <c r="E45" s="10">
        <f t="shared" si="16"/>
        <v>9905433.5500000007</v>
      </c>
      <c r="F45" s="10">
        <f t="shared" si="16"/>
        <v>908984.15000000014</v>
      </c>
      <c r="G45" s="10">
        <f t="shared" si="16"/>
        <v>10808192.610000001</v>
      </c>
      <c r="H45" s="10">
        <f>H46</f>
        <v>11100000</v>
      </c>
    </row>
    <row r="46" spans="1:8" ht="31.5" x14ac:dyDescent="0.25">
      <c r="A46" s="31" t="s">
        <v>76</v>
      </c>
      <c r="B46" s="12" t="s">
        <v>77</v>
      </c>
      <c r="C46" s="15">
        <v>11100000</v>
      </c>
      <c r="D46" s="13">
        <v>0</v>
      </c>
      <c r="E46" s="13">
        <f>[1]сентябрь!K47</f>
        <v>9905433.5500000007</v>
      </c>
      <c r="F46" s="14">
        <f>989116.92-92941.63+51372.05+48097-26223-28374-32740.19+677</f>
        <v>908984.15000000014</v>
      </c>
      <c r="G46" s="109">
        <v>10808192.610000001</v>
      </c>
      <c r="H46" s="15">
        <v>11100000</v>
      </c>
    </row>
    <row r="47" spans="1:8" ht="15.75" x14ac:dyDescent="0.25">
      <c r="A47" s="26" t="s">
        <v>78</v>
      </c>
      <c r="B47" s="27" t="s">
        <v>79</v>
      </c>
      <c r="C47" s="28">
        <f>C48+C50+C53</f>
        <v>121009050</v>
      </c>
      <c r="D47" s="28">
        <f t="shared" ref="D47:G47" si="17">D48+D53+D50</f>
        <v>0</v>
      </c>
      <c r="E47" s="28">
        <f t="shared" si="17"/>
        <v>69510243.829999998</v>
      </c>
      <c r="F47" s="28">
        <f t="shared" si="17"/>
        <v>2272088.2600000002</v>
      </c>
      <c r="G47" s="28">
        <f t="shared" si="17"/>
        <v>107870686.87</v>
      </c>
      <c r="H47" s="28">
        <f>H48+H50+H53</f>
        <v>121009050</v>
      </c>
    </row>
    <row r="48" spans="1:8" ht="15.75" x14ac:dyDescent="0.25">
      <c r="A48" s="8" t="s">
        <v>80</v>
      </c>
      <c r="B48" s="9" t="s">
        <v>81</v>
      </c>
      <c r="C48" s="10">
        <f>C49</f>
        <v>34283500</v>
      </c>
      <c r="D48" s="10">
        <f t="shared" ref="D48:G48" si="18">D49</f>
        <v>0</v>
      </c>
      <c r="E48" s="10">
        <f t="shared" si="18"/>
        <v>12338761.260000002</v>
      </c>
      <c r="F48" s="10">
        <f t="shared" si="18"/>
        <v>1501354.5000000002</v>
      </c>
      <c r="G48" s="10">
        <f t="shared" si="18"/>
        <v>28050144.18</v>
      </c>
      <c r="H48" s="10">
        <f>H49</f>
        <v>34283500</v>
      </c>
    </row>
    <row r="49" spans="1:8" ht="31.5" x14ac:dyDescent="0.25">
      <c r="A49" s="32" t="s">
        <v>82</v>
      </c>
      <c r="B49" s="12" t="s">
        <v>83</v>
      </c>
      <c r="C49" s="15">
        <v>34283500</v>
      </c>
      <c r="D49" s="13">
        <v>0</v>
      </c>
      <c r="E49" s="13">
        <f>[1]сентябрь!K50</f>
        <v>12338761.260000002</v>
      </c>
      <c r="F49" s="14">
        <f>100900.03+236173.87+127263.56+259379.69+444911.59+175872.13+81673.86+75179.77</f>
        <v>1501354.5000000002</v>
      </c>
      <c r="G49" s="109">
        <v>28050144.18</v>
      </c>
      <c r="H49" s="15">
        <v>34283500</v>
      </c>
    </row>
    <row r="50" spans="1:8" ht="15.75" x14ac:dyDescent="0.25">
      <c r="A50" s="8" t="s">
        <v>84</v>
      </c>
      <c r="B50" s="9" t="s">
        <v>85</v>
      </c>
      <c r="C50" s="10">
        <f>C51+C52</f>
        <v>24527244</v>
      </c>
      <c r="D50" s="10">
        <f t="shared" ref="D50:G50" si="19">D51+D52</f>
        <v>0</v>
      </c>
      <c r="E50" s="10">
        <f t="shared" si="19"/>
        <v>12409699.799999999</v>
      </c>
      <c r="F50" s="10">
        <f t="shared" si="19"/>
        <v>530645.03999999992</v>
      </c>
      <c r="G50" s="10">
        <f t="shared" si="19"/>
        <v>19008405.839999996</v>
      </c>
      <c r="H50" s="10">
        <f>H51+H52</f>
        <v>24527244</v>
      </c>
    </row>
    <row r="51" spans="1:8" ht="15.75" x14ac:dyDescent="0.25">
      <c r="A51" s="33" t="s">
        <v>86</v>
      </c>
      <c r="B51" s="34" t="s">
        <v>87</v>
      </c>
      <c r="C51" s="15">
        <v>10108131</v>
      </c>
      <c r="D51" s="13">
        <v>0</v>
      </c>
      <c r="E51" s="13">
        <f>[1]сентябрь!K52</f>
        <v>6927139.8399999989</v>
      </c>
      <c r="F51" s="13">
        <v>0</v>
      </c>
      <c r="G51" s="109">
        <v>9097727.4099999983</v>
      </c>
      <c r="H51" s="15">
        <v>10108131</v>
      </c>
    </row>
    <row r="52" spans="1:8" ht="15.75" x14ac:dyDescent="0.25">
      <c r="A52" s="11" t="s">
        <v>88</v>
      </c>
      <c r="B52" s="12" t="s">
        <v>89</v>
      </c>
      <c r="C52" s="15">
        <v>14419113</v>
      </c>
      <c r="D52" s="13">
        <v>0</v>
      </c>
      <c r="E52" s="13">
        <f>[1]сентябрь!K53</f>
        <v>5482559.96</v>
      </c>
      <c r="F52" s="14">
        <f>18164.89+104273.96+59376.17+138479.36+61174.47+59131.75+31443.74+58600.7</f>
        <v>530645.03999999992</v>
      </c>
      <c r="G52" s="109">
        <v>9910678.4299999997</v>
      </c>
      <c r="H52" s="15">
        <v>14419113</v>
      </c>
    </row>
    <row r="53" spans="1:8" ht="15.75" x14ac:dyDescent="0.25">
      <c r="A53" s="8" t="s">
        <v>90</v>
      </c>
      <c r="B53" s="9" t="s">
        <v>91</v>
      </c>
      <c r="C53" s="10">
        <f>C54+C55</f>
        <v>62198306</v>
      </c>
      <c r="D53" s="10">
        <f t="shared" ref="D53:G53" si="20">SUM(D54:D55)</f>
        <v>0</v>
      </c>
      <c r="E53" s="10">
        <f t="shared" si="20"/>
        <v>44761782.770000003</v>
      </c>
      <c r="F53" s="10">
        <f t="shared" si="20"/>
        <v>240088.72</v>
      </c>
      <c r="G53" s="10">
        <f t="shared" si="20"/>
        <v>60812136.850000001</v>
      </c>
      <c r="H53" s="10">
        <f>H54+H55</f>
        <v>62198306</v>
      </c>
    </row>
    <row r="54" spans="1:8" ht="15.75" x14ac:dyDescent="0.25">
      <c r="A54" s="11" t="s">
        <v>92</v>
      </c>
      <c r="B54" s="12" t="s">
        <v>93</v>
      </c>
      <c r="C54" s="15">
        <v>56113000</v>
      </c>
      <c r="D54" s="13">
        <v>0</v>
      </c>
      <c r="E54" s="13">
        <f>[1]сентябрь!K55</f>
        <v>43063179.870000005</v>
      </c>
      <c r="F54" s="13">
        <v>0</v>
      </c>
      <c r="G54" s="109">
        <v>56204100.740000002</v>
      </c>
      <c r="H54" s="15">
        <v>56113000</v>
      </c>
    </row>
    <row r="55" spans="1:8" ht="15.75" x14ac:dyDescent="0.25">
      <c r="A55" s="11" t="s">
        <v>94</v>
      </c>
      <c r="B55" s="12" t="s">
        <v>95</v>
      </c>
      <c r="C55" s="15">
        <v>6085306</v>
      </c>
      <c r="D55" s="13">
        <v>0</v>
      </c>
      <c r="E55" s="13">
        <f>[1]сентябрь!K56</f>
        <v>1698602.9</v>
      </c>
      <c r="F55" s="14">
        <f>18923.8+7068.08+7878.75+29226.13+91972.88+73121.78+3562.83+8334.47</f>
        <v>240088.72</v>
      </c>
      <c r="G55" s="109">
        <v>4608036.1100000003</v>
      </c>
      <c r="H55" s="15">
        <v>6085306</v>
      </c>
    </row>
    <row r="56" spans="1:8" ht="15.75" x14ac:dyDescent="0.25">
      <c r="A56" s="7" t="s">
        <v>96</v>
      </c>
      <c r="B56" s="5" t="s">
        <v>97</v>
      </c>
      <c r="C56" s="6">
        <f>C57</f>
        <v>28130200</v>
      </c>
      <c r="D56" s="6">
        <f t="shared" ref="D56:G57" si="21">D57</f>
        <v>0</v>
      </c>
      <c r="E56" s="6">
        <f t="shared" si="21"/>
        <v>24610857.989999998</v>
      </c>
      <c r="F56" s="6">
        <f t="shared" si="21"/>
        <v>1373241.87</v>
      </c>
      <c r="G56" s="6">
        <f t="shared" si="21"/>
        <v>31215566.75</v>
      </c>
      <c r="H56" s="6">
        <f>H57</f>
        <v>28130200</v>
      </c>
    </row>
    <row r="57" spans="1:8" ht="15.75" x14ac:dyDescent="0.25">
      <c r="A57" s="8" t="s">
        <v>98</v>
      </c>
      <c r="B57" s="9" t="s">
        <v>99</v>
      </c>
      <c r="C57" s="10">
        <f>C58</f>
        <v>28130200</v>
      </c>
      <c r="D57" s="10">
        <f t="shared" si="21"/>
        <v>0</v>
      </c>
      <c r="E57" s="10">
        <f t="shared" si="21"/>
        <v>24610857.989999998</v>
      </c>
      <c r="F57" s="10">
        <f t="shared" si="21"/>
        <v>1373241.87</v>
      </c>
      <c r="G57" s="10">
        <f t="shared" si="21"/>
        <v>31215566.75</v>
      </c>
      <c r="H57" s="10">
        <f>H58</f>
        <v>28130200</v>
      </c>
    </row>
    <row r="58" spans="1:8" ht="31.5" x14ac:dyDescent="0.25">
      <c r="A58" s="11" t="s">
        <v>100</v>
      </c>
      <c r="B58" s="12" t="s">
        <v>101</v>
      </c>
      <c r="C58" s="15">
        <v>28130200</v>
      </c>
      <c r="D58" s="13">
        <v>0</v>
      </c>
      <c r="E58" s="13">
        <f>[1]сентябрь!K59</f>
        <v>24610857.989999998</v>
      </c>
      <c r="F58" s="14">
        <f>266582.92+3026.42+75017.68+9755.01+139730.87+446.82+79974+6393.41+168093+6531.61+161284.33+1941.96+157290.37+3206.52+46865.06+4000+235171.53+7930.36</f>
        <v>1373241.87</v>
      </c>
      <c r="G58" s="109">
        <v>31215566.75</v>
      </c>
      <c r="H58" s="15">
        <v>28130200</v>
      </c>
    </row>
    <row r="59" spans="1:8" ht="15.75" x14ac:dyDescent="0.25">
      <c r="A59" s="102" t="s">
        <v>102</v>
      </c>
      <c r="B59" s="103"/>
      <c r="C59" s="104">
        <f>C60+C75+C82+C89+C98+C174</f>
        <v>330426366.51999998</v>
      </c>
      <c r="D59" s="104">
        <f t="shared" ref="D59:G59" si="22">D60+D75+D89+D98+D174+D82</f>
        <v>0</v>
      </c>
      <c r="E59" s="104">
        <f t="shared" si="22"/>
        <v>225929534.74000001</v>
      </c>
      <c r="F59" s="104">
        <f t="shared" si="22"/>
        <v>9216686.620000001</v>
      </c>
      <c r="G59" s="104">
        <f t="shared" si="22"/>
        <v>276096145.11000001</v>
      </c>
      <c r="H59" s="104">
        <f>H60+H75+H82+H89+H98+H174</f>
        <v>330426366.51999998</v>
      </c>
    </row>
    <row r="60" spans="1:8" ht="31.5" x14ac:dyDescent="0.25">
      <c r="A60" s="7" t="s">
        <v>103</v>
      </c>
      <c r="B60" s="5" t="s">
        <v>104</v>
      </c>
      <c r="C60" s="6">
        <f>C61+C63+C70</f>
        <v>211912800</v>
      </c>
      <c r="D60" s="6">
        <f t="shared" ref="D60:F60" si="23">D61+D63+D70</f>
        <v>0</v>
      </c>
      <c r="E60" s="6">
        <f t="shared" si="23"/>
        <v>144718356.42999998</v>
      </c>
      <c r="F60" s="6">
        <f t="shared" si="23"/>
        <v>7194613.71</v>
      </c>
      <c r="G60" s="6">
        <f>G61+G63+G70</f>
        <v>179339440.40000001</v>
      </c>
      <c r="H60" s="6">
        <f>H61+H63+H70</f>
        <v>211912800</v>
      </c>
    </row>
    <row r="61" spans="1:8" ht="47.25" x14ac:dyDescent="0.25">
      <c r="A61" s="8" t="s">
        <v>105</v>
      </c>
      <c r="B61" s="9" t="s">
        <v>106</v>
      </c>
      <c r="C61" s="10">
        <f>C62</f>
        <v>66000</v>
      </c>
      <c r="D61" s="10">
        <f t="shared" ref="D61:G61" si="24">D62</f>
        <v>0</v>
      </c>
      <c r="E61" s="10">
        <f t="shared" si="24"/>
        <v>66000</v>
      </c>
      <c r="F61" s="10">
        <f t="shared" si="24"/>
        <v>0</v>
      </c>
      <c r="G61" s="10">
        <f t="shared" si="24"/>
        <v>66000</v>
      </c>
      <c r="H61" s="10">
        <f>H62</f>
        <v>66000</v>
      </c>
    </row>
    <row r="62" spans="1:8" ht="31.5" x14ac:dyDescent="0.25">
      <c r="A62" s="33" t="s">
        <v>107</v>
      </c>
      <c r="B62" s="34" t="s">
        <v>108</v>
      </c>
      <c r="C62" s="17">
        <v>66000</v>
      </c>
      <c r="D62" s="17">
        <v>0</v>
      </c>
      <c r="E62" s="17">
        <f>[1]сентябрь!K66</f>
        <v>66000</v>
      </c>
      <c r="F62" s="17">
        <v>0</v>
      </c>
      <c r="G62" s="16">
        <f>E62+F62</f>
        <v>66000</v>
      </c>
      <c r="H62" s="17">
        <v>66000</v>
      </c>
    </row>
    <row r="63" spans="1:8" ht="47.25" x14ac:dyDescent="0.25">
      <c r="A63" s="8" t="s">
        <v>109</v>
      </c>
      <c r="B63" s="9" t="s">
        <v>110</v>
      </c>
      <c r="C63" s="35">
        <f>C64+C66+C68</f>
        <v>206400000</v>
      </c>
      <c r="D63" s="35">
        <f t="shared" ref="D63:G63" si="25">D64+D66+D68</f>
        <v>0</v>
      </c>
      <c r="E63" s="35">
        <f t="shared" si="25"/>
        <v>140926161.63999999</v>
      </c>
      <c r="F63" s="35">
        <f t="shared" si="25"/>
        <v>6692893.6100000003</v>
      </c>
      <c r="G63" s="35">
        <f t="shared" si="25"/>
        <v>174535905.99000001</v>
      </c>
      <c r="H63" s="35">
        <f>H64+H66+H68</f>
        <v>206400000</v>
      </c>
    </row>
    <row r="64" spans="1:8" ht="47.25" x14ac:dyDescent="0.25">
      <c r="A64" s="11" t="s">
        <v>111</v>
      </c>
      <c r="B64" s="12" t="s">
        <v>112</v>
      </c>
      <c r="C64" s="36">
        <f>C65</f>
        <v>180000000</v>
      </c>
      <c r="D64" s="36">
        <f t="shared" ref="D64:F64" si="26">D65</f>
        <v>0</v>
      </c>
      <c r="E64" s="36">
        <f t="shared" si="26"/>
        <v>121563330.99999999</v>
      </c>
      <c r="F64" s="36">
        <f t="shared" si="26"/>
        <v>6004600.0200000005</v>
      </c>
      <c r="G64" s="112">
        <v>151399856.94</v>
      </c>
      <c r="H64" s="36">
        <f>H65</f>
        <v>180000000</v>
      </c>
    </row>
    <row r="65" spans="1:8" ht="47.25" x14ac:dyDescent="0.25">
      <c r="A65" s="33" t="s">
        <v>111</v>
      </c>
      <c r="B65" s="34" t="s">
        <v>113</v>
      </c>
      <c r="C65" s="25">
        <v>180000000</v>
      </c>
      <c r="D65" s="17">
        <v>0</v>
      </c>
      <c r="E65" s="13">
        <f>[1]сентябрь!K69</f>
        <v>121563330.99999999</v>
      </c>
      <c r="F65" s="17">
        <f>1373271.33+10579.88+20000+106652.33+217239.35+2495398.97+184694.13+1596764.03</f>
        <v>6004600.0200000005</v>
      </c>
      <c r="G65" s="110">
        <v>151399856.94</v>
      </c>
      <c r="H65" s="25">
        <v>180000000</v>
      </c>
    </row>
    <row r="66" spans="1:8" ht="47.25" x14ac:dyDescent="0.25">
      <c r="A66" s="33" t="s">
        <v>114</v>
      </c>
      <c r="B66" s="34" t="s">
        <v>115</v>
      </c>
      <c r="C66" s="17">
        <f>C67</f>
        <v>3000000</v>
      </c>
      <c r="D66" s="17">
        <f t="shared" ref="D66:F66" si="27">D67</f>
        <v>0</v>
      </c>
      <c r="E66" s="17">
        <f t="shared" si="27"/>
        <v>1397482.8099999998</v>
      </c>
      <c r="F66" s="17">
        <f t="shared" si="27"/>
        <v>0</v>
      </c>
      <c r="G66" s="16">
        <v>1437955.2099999997</v>
      </c>
      <c r="H66" s="17">
        <f>H67</f>
        <v>3000000</v>
      </c>
    </row>
    <row r="67" spans="1:8" ht="47.25" x14ac:dyDescent="0.25">
      <c r="A67" s="33" t="s">
        <v>116</v>
      </c>
      <c r="B67" s="34" t="s">
        <v>117</v>
      </c>
      <c r="C67" s="25">
        <v>3000000</v>
      </c>
      <c r="D67" s="17">
        <v>0</v>
      </c>
      <c r="E67" s="13">
        <f>[1]сентябрь!K71</f>
        <v>1397482.8099999998</v>
      </c>
      <c r="F67" s="17">
        <v>0</v>
      </c>
      <c r="G67" s="110">
        <v>1437955.2099999997</v>
      </c>
      <c r="H67" s="25">
        <v>3000000</v>
      </c>
    </row>
    <row r="68" spans="1:8" ht="47.25" x14ac:dyDescent="0.25">
      <c r="A68" s="11" t="s">
        <v>118</v>
      </c>
      <c r="B68" s="12" t="s">
        <v>119</v>
      </c>
      <c r="C68" s="13">
        <f>C69</f>
        <v>23400000</v>
      </c>
      <c r="D68" s="13">
        <f t="shared" ref="D68:F68" si="28">D69</f>
        <v>0</v>
      </c>
      <c r="E68" s="13">
        <f t="shared" si="28"/>
        <v>17965347.829999998</v>
      </c>
      <c r="F68" s="13">
        <f t="shared" si="28"/>
        <v>688293.59</v>
      </c>
      <c r="G68" s="14">
        <v>21698093.84</v>
      </c>
      <c r="H68" s="13">
        <f>H69</f>
        <v>23400000</v>
      </c>
    </row>
    <row r="69" spans="1:8" ht="31.5" x14ac:dyDescent="0.25">
      <c r="A69" s="33" t="s">
        <v>120</v>
      </c>
      <c r="B69" s="34" t="s">
        <v>121</v>
      </c>
      <c r="C69" s="15">
        <v>23400000</v>
      </c>
      <c r="D69" s="13">
        <v>0</v>
      </c>
      <c r="E69" s="13">
        <f>[1]сентябрь!K73</f>
        <v>17965347.829999998</v>
      </c>
      <c r="F69" s="13">
        <f>46472.41+51825.42+36317.56+18104.7+15971.73+151104.58+205280.84+73921.51+89294.84</f>
        <v>688293.59</v>
      </c>
      <c r="G69" s="109">
        <v>21698093.84</v>
      </c>
      <c r="H69" s="15">
        <v>23400000</v>
      </c>
    </row>
    <row r="70" spans="1:8" ht="47.25" x14ac:dyDescent="0.25">
      <c r="A70" s="29" t="s">
        <v>122</v>
      </c>
      <c r="B70" s="9" t="s">
        <v>123</v>
      </c>
      <c r="C70" s="10">
        <f>C71+C73</f>
        <v>5446800</v>
      </c>
      <c r="D70" s="10">
        <f t="shared" ref="D70:F70" si="29">D71+D73</f>
        <v>0</v>
      </c>
      <c r="E70" s="10">
        <f t="shared" si="29"/>
        <v>3726194.79</v>
      </c>
      <c r="F70" s="10">
        <f t="shared" si="29"/>
        <v>501720.1</v>
      </c>
      <c r="G70" s="10">
        <f>G71+G73</f>
        <v>4737534.41</v>
      </c>
      <c r="H70" s="10">
        <f>H71+H73</f>
        <v>5446800</v>
      </c>
    </row>
    <row r="71" spans="1:8" ht="47.25" x14ac:dyDescent="0.25">
      <c r="A71" s="31" t="s">
        <v>124</v>
      </c>
      <c r="B71" s="12" t="s">
        <v>125</v>
      </c>
      <c r="C71" s="13">
        <f>C72</f>
        <v>1020000</v>
      </c>
      <c r="D71" s="13">
        <f t="shared" ref="D71:F71" si="30">D72</f>
        <v>0</v>
      </c>
      <c r="E71" s="13">
        <f t="shared" si="30"/>
        <v>830050.15999999992</v>
      </c>
      <c r="F71" s="13">
        <f t="shared" si="30"/>
        <v>69704.850000000006</v>
      </c>
      <c r="G71" s="14">
        <v>964644.28999999992</v>
      </c>
      <c r="H71" s="13">
        <f>H72</f>
        <v>1020000</v>
      </c>
    </row>
    <row r="72" spans="1:8" ht="47.25" x14ac:dyDescent="0.25">
      <c r="A72" s="37" t="s">
        <v>126</v>
      </c>
      <c r="B72" s="12" t="s">
        <v>127</v>
      </c>
      <c r="C72" s="15">
        <v>1020000</v>
      </c>
      <c r="D72" s="13">
        <v>0</v>
      </c>
      <c r="E72" s="13">
        <f>[1]сентябрь!K79</f>
        <v>830050.15999999992</v>
      </c>
      <c r="F72" s="13">
        <f>69704.85</f>
        <v>69704.850000000006</v>
      </c>
      <c r="G72" s="109">
        <v>964644.28999999992</v>
      </c>
      <c r="H72" s="15">
        <v>1020000</v>
      </c>
    </row>
    <row r="73" spans="1:8" ht="63" x14ac:dyDescent="0.25">
      <c r="A73" s="38" t="s">
        <v>128</v>
      </c>
      <c r="B73" s="12" t="s">
        <v>129</v>
      </c>
      <c r="C73" s="13">
        <f>C74</f>
        <v>4426800</v>
      </c>
      <c r="D73" s="13">
        <f t="shared" ref="D73:F73" si="31">D74</f>
        <v>0</v>
      </c>
      <c r="E73" s="13">
        <f t="shared" si="31"/>
        <v>2896144.63</v>
      </c>
      <c r="F73" s="13">
        <f t="shared" si="31"/>
        <v>432015.25</v>
      </c>
      <c r="G73" s="14">
        <v>3772890.12</v>
      </c>
      <c r="H73" s="13">
        <f>H74</f>
        <v>4426800</v>
      </c>
    </row>
    <row r="74" spans="1:8" ht="63" x14ac:dyDescent="0.25">
      <c r="A74" s="38" t="s">
        <v>130</v>
      </c>
      <c r="B74" s="12" t="s">
        <v>131</v>
      </c>
      <c r="C74" s="13">
        <v>4426800</v>
      </c>
      <c r="D74" s="13">
        <v>0</v>
      </c>
      <c r="E74" s="13">
        <f>[1]сентябрь!K81</f>
        <v>2896144.63</v>
      </c>
      <c r="F74" s="13">
        <f>114852.76+201520.43+88149.75+27492.31</f>
        <v>432015.25</v>
      </c>
      <c r="G74" s="14">
        <v>3772890.12</v>
      </c>
      <c r="H74" s="13">
        <v>4426800</v>
      </c>
    </row>
    <row r="75" spans="1:8" ht="15.75" x14ac:dyDescent="0.25">
      <c r="A75" s="7" t="s">
        <v>132</v>
      </c>
      <c r="B75" s="5" t="s">
        <v>133</v>
      </c>
      <c r="C75" s="6">
        <f>C76</f>
        <v>1628900</v>
      </c>
      <c r="D75" s="6">
        <f t="shared" ref="D75:G75" si="32">D76</f>
        <v>0</v>
      </c>
      <c r="E75" s="6">
        <f t="shared" si="32"/>
        <v>865435.58000000007</v>
      </c>
      <c r="F75" s="6">
        <f t="shared" si="32"/>
        <v>7423.9400000000005</v>
      </c>
      <c r="G75" s="6">
        <f t="shared" si="32"/>
        <v>1594569.8599999999</v>
      </c>
      <c r="H75" s="6">
        <f>H76</f>
        <v>1628900</v>
      </c>
    </row>
    <row r="76" spans="1:8" ht="15.75" x14ac:dyDescent="0.25">
      <c r="A76" s="8" t="s">
        <v>134</v>
      </c>
      <c r="B76" s="9" t="s">
        <v>135</v>
      </c>
      <c r="C76" s="10">
        <f>C77+C78+C79+C81</f>
        <v>1628900</v>
      </c>
      <c r="D76" s="10">
        <f t="shared" ref="D76:G76" si="33">D77+D78+D79+D81</f>
        <v>0</v>
      </c>
      <c r="E76" s="10">
        <f t="shared" si="33"/>
        <v>865435.58000000007</v>
      </c>
      <c r="F76" s="10">
        <f t="shared" si="33"/>
        <v>7423.9400000000005</v>
      </c>
      <c r="G76" s="10">
        <f t="shared" si="33"/>
        <v>1594569.8599999999</v>
      </c>
      <c r="H76" s="10">
        <f>H77+H78+H79+H81</f>
        <v>1628900</v>
      </c>
    </row>
    <row r="77" spans="1:8" ht="15.75" x14ac:dyDescent="0.25">
      <c r="A77" s="11" t="s">
        <v>136</v>
      </c>
      <c r="B77" s="12" t="s">
        <v>137</v>
      </c>
      <c r="C77" s="15">
        <v>235600</v>
      </c>
      <c r="D77" s="13">
        <v>0</v>
      </c>
      <c r="E77" s="13">
        <f>[1]сентябрь!K84</f>
        <v>164508.97</v>
      </c>
      <c r="F77" s="13">
        <f>0.06+7423.88</f>
        <v>7423.9400000000005</v>
      </c>
      <c r="G77" s="109">
        <v>209461.97</v>
      </c>
      <c r="H77" s="15">
        <v>235600</v>
      </c>
    </row>
    <row r="78" spans="1:8" ht="15.75" x14ac:dyDescent="0.25">
      <c r="A78" s="11" t="s">
        <v>138</v>
      </c>
      <c r="B78" s="12" t="s">
        <v>139</v>
      </c>
      <c r="C78" s="15">
        <v>900</v>
      </c>
      <c r="D78" s="13">
        <v>0</v>
      </c>
      <c r="E78" s="13">
        <f>[1]сентябрь!K85</f>
        <v>-7580.07</v>
      </c>
      <c r="F78" s="13">
        <v>0</v>
      </c>
      <c r="G78" s="109">
        <f>E78+F78</f>
        <v>-7580.07</v>
      </c>
      <c r="H78" s="15">
        <v>900</v>
      </c>
    </row>
    <row r="79" spans="1:8" ht="15.75" x14ac:dyDescent="0.25">
      <c r="A79" s="11" t="s">
        <v>140</v>
      </c>
      <c r="B79" s="12" t="s">
        <v>141</v>
      </c>
      <c r="C79" s="13">
        <f>C80</f>
        <v>331200</v>
      </c>
      <c r="D79" s="13">
        <f t="shared" ref="D79:G79" si="34">D80</f>
        <v>0</v>
      </c>
      <c r="E79" s="13">
        <f t="shared" si="34"/>
        <v>933.99999999999898</v>
      </c>
      <c r="F79" s="13">
        <f t="shared" si="34"/>
        <v>0</v>
      </c>
      <c r="G79" s="14">
        <f t="shared" si="34"/>
        <v>331466.51</v>
      </c>
      <c r="H79" s="13">
        <f>H80</f>
        <v>331200</v>
      </c>
    </row>
    <row r="80" spans="1:8" ht="15.75" x14ac:dyDescent="0.25">
      <c r="A80" s="11" t="s">
        <v>142</v>
      </c>
      <c r="B80" s="12" t="s">
        <v>143</v>
      </c>
      <c r="C80" s="15">
        <v>331200</v>
      </c>
      <c r="D80" s="13">
        <v>0</v>
      </c>
      <c r="E80" s="13">
        <f>[1]сентябрь!K87</f>
        <v>933.99999999999898</v>
      </c>
      <c r="F80" s="13">
        <v>0</v>
      </c>
      <c r="G80" s="109">
        <v>331466.51</v>
      </c>
      <c r="H80" s="15">
        <v>331200</v>
      </c>
    </row>
    <row r="81" spans="1:11" ht="36" customHeight="1" x14ac:dyDescent="0.25">
      <c r="A81" s="11" t="s">
        <v>144</v>
      </c>
      <c r="B81" s="34" t="s">
        <v>145</v>
      </c>
      <c r="C81" s="15">
        <v>1061200</v>
      </c>
      <c r="D81" s="17">
        <v>0</v>
      </c>
      <c r="E81" s="13">
        <f>[1]сентябрь!K88</f>
        <v>707572.68</v>
      </c>
      <c r="F81" s="13">
        <v>0</v>
      </c>
      <c r="G81" s="109">
        <v>1061221.45</v>
      </c>
      <c r="H81" s="15">
        <v>1061200</v>
      </c>
    </row>
    <row r="82" spans="1:11" ht="15.75" x14ac:dyDescent="0.25">
      <c r="A82" s="39" t="s">
        <v>146</v>
      </c>
      <c r="B82" s="40" t="s">
        <v>147</v>
      </c>
      <c r="C82" s="28">
        <f>C83+C86</f>
        <v>1601500</v>
      </c>
      <c r="D82" s="28">
        <f t="shared" ref="D82:G82" si="35">D83+D86</f>
        <v>0</v>
      </c>
      <c r="E82" s="28">
        <f t="shared" si="35"/>
        <v>956784.21000000008</v>
      </c>
      <c r="F82" s="28">
        <f t="shared" si="35"/>
        <v>29.07</v>
      </c>
      <c r="G82" s="28">
        <f t="shared" si="35"/>
        <v>1014409.3300000001</v>
      </c>
      <c r="H82" s="28">
        <f>H83+H86</f>
        <v>1601500</v>
      </c>
    </row>
    <row r="83" spans="1:11" ht="15.75" x14ac:dyDescent="0.25">
      <c r="A83" s="41" t="s">
        <v>148</v>
      </c>
      <c r="B83" s="42" t="s">
        <v>149</v>
      </c>
      <c r="C83" s="10">
        <f>C84</f>
        <v>36500</v>
      </c>
      <c r="D83" s="10">
        <f t="shared" ref="D83:G84" si="36">D84</f>
        <v>0</v>
      </c>
      <c r="E83" s="10">
        <f t="shared" si="36"/>
        <v>36500</v>
      </c>
      <c r="F83" s="10">
        <f t="shared" si="36"/>
        <v>0</v>
      </c>
      <c r="G83" s="10">
        <f t="shared" si="36"/>
        <v>37500</v>
      </c>
      <c r="H83" s="10">
        <f>H84</f>
        <v>36500</v>
      </c>
    </row>
    <row r="84" spans="1:11" ht="15.75" x14ac:dyDescent="0.25">
      <c r="A84" s="43" t="s">
        <v>150</v>
      </c>
      <c r="B84" s="44" t="s">
        <v>151</v>
      </c>
      <c r="C84" s="17">
        <f>C85</f>
        <v>36500</v>
      </c>
      <c r="D84" s="17">
        <f t="shared" si="36"/>
        <v>0</v>
      </c>
      <c r="E84" s="17">
        <f t="shared" si="36"/>
        <v>36500</v>
      </c>
      <c r="F84" s="17">
        <f t="shared" si="36"/>
        <v>0</v>
      </c>
      <c r="G84" s="16">
        <f t="shared" si="36"/>
        <v>37500</v>
      </c>
      <c r="H84" s="17">
        <f>H85</f>
        <v>36500</v>
      </c>
    </row>
    <row r="85" spans="1:11" ht="15.75" x14ac:dyDescent="0.25">
      <c r="A85" s="43" t="s">
        <v>152</v>
      </c>
      <c r="B85" s="12" t="s">
        <v>153</v>
      </c>
      <c r="C85" s="17">
        <v>36500</v>
      </c>
      <c r="D85" s="17">
        <v>0</v>
      </c>
      <c r="E85" s="17">
        <f>[1]сентябрь!K92</f>
        <v>36500</v>
      </c>
      <c r="F85" s="17">
        <v>0</v>
      </c>
      <c r="G85" s="16">
        <v>37500</v>
      </c>
      <c r="H85" s="17">
        <v>36500</v>
      </c>
    </row>
    <row r="86" spans="1:11" ht="15.75" x14ac:dyDescent="0.25">
      <c r="A86" s="41" t="s">
        <v>154</v>
      </c>
      <c r="B86" s="42" t="s">
        <v>155</v>
      </c>
      <c r="C86" s="10">
        <f>C87</f>
        <v>1565000</v>
      </c>
      <c r="D86" s="10">
        <f t="shared" ref="D86:G86" si="37">D87</f>
        <v>0</v>
      </c>
      <c r="E86" s="10">
        <f t="shared" si="37"/>
        <v>920284.21000000008</v>
      </c>
      <c r="F86" s="10">
        <f t="shared" si="37"/>
        <v>29.07</v>
      </c>
      <c r="G86" s="10">
        <f t="shared" si="37"/>
        <v>976909.33000000007</v>
      </c>
      <c r="H86" s="10">
        <f>H87</f>
        <v>1565000</v>
      </c>
    </row>
    <row r="87" spans="1:11" ht="15.75" x14ac:dyDescent="0.25">
      <c r="A87" s="45" t="s">
        <v>156</v>
      </c>
      <c r="B87" s="44" t="s">
        <v>157</v>
      </c>
      <c r="C87" s="17">
        <f>C88</f>
        <v>1565000</v>
      </c>
      <c r="D87" s="17">
        <f>SUM(D88)</f>
        <v>0</v>
      </c>
      <c r="E87" s="17">
        <f>SUM(E88)</f>
        <v>920284.21000000008</v>
      </c>
      <c r="F87" s="17">
        <f>F88</f>
        <v>29.07</v>
      </c>
      <c r="G87" s="16">
        <v>976909.33000000007</v>
      </c>
      <c r="H87" s="17">
        <f>H88</f>
        <v>1565000</v>
      </c>
    </row>
    <row r="88" spans="1:11" ht="15.75" x14ac:dyDescent="0.25">
      <c r="A88" s="33" t="s">
        <v>158</v>
      </c>
      <c r="B88" s="12" t="s">
        <v>159</v>
      </c>
      <c r="C88" s="15">
        <v>1565000</v>
      </c>
      <c r="D88" s="17">
        <v>0</v>
      </c>
      <c r="E88" s="13">
        <f>[1]сентябрь!K95</f>
        <v>920284.21000000008</v>
      </c>
      <c r="F88" s="13">
        <f>29.07</f>
        <v>29.07</v>
      </c>
      <c r="G88" s="109">
        <v>976909.33000000007</v>
      </c>
      <c r="H88" s="15">
        <v>1565000</v>
      </c>
    </row>
    <row r="89" spans="1:11" ht="15.75" x14ac:dyDescent="0.25">
      <c r="A89" s="7" t="s">
        <v>160</v>
      </c>
      <c r="B89" s="5" t="s">
        <v>161</v>
      </c>
      <c r="C89" s="6">
        <f>85546400+11900000</f>
        <v>97446400</v>
      </c>
      <c r="D89" s="6">
        <f t="shared" ref="D89:G89" si="38">D90+D92+D95</f>
        <v>0</v>
      </c>
      <c r="E89" s="6">
        <f t="shared" si="38"/>
        <v>69225887.469999999</v>
      </c>
      <c r="F89" s="6">
        <f t="shared" si="38"/>
        <v>1789123.0500000003</v>
      </c>
      <c r="G89" s="6">
        <f t="shared" si="38"/>
        <v>80792801.409999996</v>
      </c>
      <c r="H89" s="6">
        <f>85546400+11900000</f>
        <v>97446400</v>
      </c>
    </row>
    <row r="90" spans="1:11" ht="15.75" x14ac:dyDescent="0.25">
      <c r="A90" s="8" t="s">
        <v>162</v>
      </c>
      <c r="B90" s="9" t="s">
        <v>163</v>
      </c>
      <c r="C90" s="10">
        <f>C91</f>
        <v>65500000</v>
      </c>
      <c r="D90" s="10">
        <f t="shared" ref="D90:G90" si="39">D91</f>
        <v>0</v>
      </c>
      <c r="E90" s="10">
        <f t="shared" si="39"/>
        <v>50615135.240000002</v>
      </c>
      <c r="F90" s="10">
        <f t="shared" si="39"/>
        <v>1760386.1900000002</v>
      </c>
      <c r="G90" s="10">
        <f t="shared" si="39"/>
        <v>59611402.670000002</v>
      </c>
      <c r="H90" s="10">
        <f>H91</f>
        <v>65500000</v>
      </c>
    </row>
    <row r="91" spans="1:11" ht="15.75" x14ac:dyDescent="0.25">
      <c r="A91" s="11" t="s">
        <v>164</v>
      </c>
      <c r="B91" s="12" t="s">
        <v>165</v>
      </c>
      <c r="C91" s="15">
        <v>65500000</v>
      </c>
      <c r="D91" s="13">
        <v>0</v>
      </c>
      <c r="E91" s="13">
        <f>[1]сентябрь!K98</f>
        <v>50615135.240000002</v>
      </c>
      <c r="F91" s="13">
        <f>493495.53+253503.69+79966.66+153259+27115.62+212517.32+238558.33+205728.45+96241.59</f>
        <v>1760386.1900000002</v>
      </c>
      <c r="G91" s="109">
        <v>59611402.670000002</v>
      </c>
      <c r="H91" s="15">
        <v>65500000</v>
      </c>
    </row>
    <row r="92" spans="1:11" ht="47.25" x14ac:dyDescent="0.25">
      <c r="A92" s="7" t="s">
        <v>166</v>
      </c>
      <c r="B92" s="5" t="s">
        <v>167</v>
      </c>
      <c r="C92" s="6">
        <f>C93</f>
        <v>22446400</v>
      </c>
      <c r="D92" s="6">
        <f t="shared" ref="D92:G93" si="40">D93</f>
        <v>0</v>
      </c>
      <c r="E92" s="6">
        <f t="shared" si="40"/>
        <v>9872422.410000002</v>
      </c>
      <c r="F92" s="6">
        <f t="shared" si="40"/>
        <v>0</v>
      </c>
      <c r="G92" s="6">
        <f t="shared" si="40"/>
        <v>11241151.710000001</v>
      </c>
      <c r="H92" s="6">
        <f>H93</f>
        <v>22446400</v>
      </c>
      <c r="K92" s="83"/>
    </row>
    <row r="93" spans="1:11" ht="47.25" x14ac:dyDescent="0.25">
      <c r="A93" s="8" t="s">
        <v>168</v>
      </c>
      <c r="B93" s="9" t="s">
        <v>169</v>
      </c>
      <c r="C93" s="10">
        <f>C94</f>
        <v>22446400</v>
      </c>
      <c r="D93" s="10">
        <f t="shared" si="40"/>
        <v>0</v>
      </c>
      <c r="E93" s="10">
        <f t="shared" si="40"/>
        <v>9872422.410000002</v>
      </c>
      <c r="F93" s="10">
        <f t="shared" si="40"/>
        <v>0</v>
      </c>
      <c r="G93" s="10">
        <f t="shared" si="40"/>
        <v>11241151.710000001</v>
      </c>
      <c r="H93" s="10">
        <f>H94</f>
        <v>22446400</v>
      </c>
    </row>
    <row r="94" spans="1:11" ht="47.25" x14ac:dyDescent="0.25">
      <c r="A94" s="33" t="s">
        <v>170</v>
      </c>
      <c r="B94" s="12" t="s">
        <v>171</v>
      </c>
      <c r="C94" s="15">
        <f>10546400+11900000</f>
        <v>22446400</v>
      </c>
      <c r="D94" s="13">
        <v>0</v>
      </c>
      <c r="E94" s="13">
        <f>[1]сентябрь!K101</f>
        <v>9872422.410000002</v>
      </c>
      <c r="F94" s="13">
        <v>0</v>
      </c>
      <c r="G94" s="109">
        <v>11241151.710000001</v>
      </c>
      <c r="H94" s="15">
        <f>10546400+11900000</f>
        <v>22446400</v>
      </c>
    </row>
    <row r="95" spans="1:11" ht="15.75" x14ac:dyDescent="0.25">
      <c r="A95" s="8" t="s">
        <v>172</v>
      </c>
      <c r="B95" s="9" t="s">
        <v>173</v>
      </c>
      <c r="C95" s="10">
        <f>C96</f>
        <v>9500000</v>
      </c>
      <c r="D95" s="10">
        <f t="shared" ref="D95:G96" si="41">D96</f>
        <v>0</v>
      </c>
      <c r="E95" s="10">
        <f t="shared" si="41"/>
        <v>8738329.8199999984</v>
      </c>
      <c r="F95" s="10">
        <f t="shared" si="41"/>
        <v>28736.86</v>
      </c>
      <c r="G95" s="10">
        <f t="shared" si="41"/>
        <v>9940247.0299999993</v>
      </c>
      <c r="H95" s="10">
        <f>H96</f>
        <v>9500000</v>
      </c>
    </row>
    <row r="96" spans="1:11" ht="15.75" x14ac:dyDescent="0.25">
      <c r="A96" s="11" t="s">
        <v>174</v>
      </c>
      <c r="B96" s="12" t="s">
        <v>175</v>
      </c>
      <c r="C96" s="13">
        <f>C97</f>
        <v>9500000</v>
      </c>
      <c r="D96" s="13">
        <f t="shared" si="41"/>
        <v>0</v>
      </c>
      <c r="E96" s="13">
        <f t="shared" si="41"/>
        <v>8738329.8199999984</v>
      </c>
      <c r="F96" s="13">
        <f t="shared" si="41"/>
        <v>28736.86</v>
      </c>
      <c r="G96" s="14">
        <v>9940247.0299999993</v>
      </c>
      <c r="H96" s="13">
        <f>H97</f>
        <v>9500000</v>
      </c>
    </row>
    <row r="97" spans="1:8" ht="31.5" x14ac:dyDescent="0.25">
      <c r="A97" s="31" t="s">
        <v>176</v>
      </c>
      <c r="B97" s="12" t="s">
        <v>177</v>
      </c>
      <c r="C97" s="15">
        <v>9500000</v>
      </c>
      <c r="D97" s="13">
        <v>0</v>
      </c>
      <c r="E97" s="13">
        <f>[1]сентябрь!K107</f>
        <v>8738329.8199999984</v>
      </c>
      <c r="F97" s="13">
        <f>28736.86</f>
        <v>28736.86</v>
      </c>
      <c r="G97" s="109">
        <v>9940247.0299999993</v>
      </c>
      <c r="H97" s="15">
        <v>9500000</v>
      </c>
    </row>
    <row r="98" spans="1:8" ht="15.75" x14ac:dyDescent="0.25">
      <c r="A98" s="7" t="s">
        <v>178</v>
      </c>
      <c r="B98" s="5" t="s">
        <v>179</v>
      </c>
      <c r="C98" s="6">
        <f>C158+C161+C164+C99+C167</f>
        <v>16050900</v>
      </c>
      <c r="D98" s="6">
        <f t="shared" ref="D98:G98" si="42">D99+D158+D161+D164+D167</f>
        <v>0</v>
      </c>
      <c r="E98" s="6">
        <f t="shared" si="42"/>
        <v>8382898.3900000006</v>
      </c>
      <c r="F98" s="6">
        <f t="shared" si="42"/>
        <v>225496.85</v>
      </c>
      <c r="G98" s="6">
        <f t="shared" si="42"/>
        <v>11602954.289999999</v>
      </c>
      <c r="H98" s="6">
        <f>H158+H161+H164+H99+H167</f>
        <v>16050900</v>
      </c>
    </row>
    <row r="99" spans="1:8" ht="31.5" x14ac:dyDescent="0.25">
      <c r="A99" s="7" t="s">
        <v>180</v>
      </c>
      <c r="B99" s="5" t="s">
        <v>181</v>
      </c>
      <c r="C99" s="6">
        <f>C100+C105+C119+C110+C123+C129+C131+C136+C139+C141+C145+C153</f>
        <v>3095850</v>
      </c>
      <c r="D99" s="6">
        <f t="shared" ref="D99:G99" si="43">D100+D105+D110+D119+D123+D131+D136+D139+D141+D145+D153+D129</f>
        <v>0</v>
      </c>
      <c r="E99" s="6">
        <f t="shared" si="43"/>
        <v>2326537.96</v>
      </c>
      <c r="F99" s="6">
        <f t="shared" si="43"/>
        <v>95115.76</v>
      </c>
      <c r="G99" s="6">
        <f t="shared" si="43"/>
        <v>2737987.1700000004</v>
      </c>
      <c r="H99" s="6">
        <f>H100+H105+H119+H110+H123+H129+H131+H136+H139+H141+H145+H153</f>
        <v>3095850</v>
      </c>
    </row>
    <row r="100" spans="1:8" ht="31.5" x14ac:dyDescent="0.25">
      <c r="A100" s="46" t="s">
        <v>182</v>
      </c>
      <c r="B100" s="9" t="s">
        <v>183</v>
      </c>
      <c r="C100" s="10">
        <f>C101+C102+C103+C104</f>
        <v>76300</v>
      </c>
      <c r="D100" s="10">
        <f t="shared" ref="D100:G100" si="44">D102+D103+D104+D101</f>
        <v>0</v>
      </c>
      <c r="E100" s="10">
        <f t="shared" si="44"/>
        <v>76200</v>
      </c>
      <c r="F100" s="10">
        <f t="shared" si="44"/>
        <v>0</v>
      </c>
      <c r="G100" s="10">
        <f t="shared" si="44"/>
        <v>77700</v>
      </c>
      <c r="H100" s="10">
        <f>H101+H102+H103+H104</f>
        <v>76300</v>
      </c>
    </row>
    <row r="101" spans="1:8" s="85" customFormat="1" ht="63" x14ac:dyDescent="0.25">
      <c r="A101" s="47" t="s">
        <v>184</v>
      </c>
      <c r="B101" s="48" t="s">
        <v>185</v>
      </c>
      <c r="C101" s="16">
        <v>50000</v>
      </c>
      <c r="D101" s="16">
        <v>0</v>
      </c>
      <c r="E101" s="16">
        <f>[1]сентябрь!K111</f>
        <v>50000</v>
      </c>
      <c r="F101" s="16">
        <v>0</v>
      </c>
      <c r="G101" s="16">
        <v>50000</v>
      </c>
      <c r="H101" s="16">
        <v>50000</v>
      </c>
    </row>
    <row r="102" spans="1:8" ht="63" x14ac:dyDescent="0.25">
      <c r="A102" s="49" t="s">
        <v>186</v>
      </c>
      <c r="B102" s="50" t="s">
        <v>187</v>
      </c>
      <c r="C102" s="16">
        <v>3300</v>
      </c>
      <c r="D102" s="16">
        <v>0</v>
      </c>
      <c r="E102" s="16">
        <f>[1]сентябрь!K112</f>
        <v>3200</v>
      </c>
      <c r="F102" s="16">
        <v>0</v>
      </c>
      <c r="G102" s="16">
        <v>4700</v>
      </c>
      <c r="H102" s="16">
        <v>3300</v>
      </c>
    </row>
    <row r="103" spans="1:8" ht="53.25" customHeight="1" x14ac:dyDescent="0.25">
      <c r="A103" s="49" t="s">
        <v>188</v>
      </c>
      <c r="B103" s="50" t="s">
        <v>189</v>
      </c>
      <c r="C103" s="16">
        <v>5000</v>
      </c>
      <c r="D103" s="16">
        <v>0</v>
      </c>
      <c r="E103" s="16">
        <f>[1]сентябрь!K113</f>
        <v>5000</v>
      </c>
      <c r="F103" s="16">
        <v>0</v>
      </c>
      <c r="G103" s="16">
        <v>5000</v>
      </c>
      <c r="H103" s="16">
        <v>5000</v>
      </c>
    </row>
    <row r="104" spans="1:8" ht="47.25" x14ac:dyDescent="0.25">
      <c r="A104" s="49" t="s">
        <v>190</v>
      </c>
      <c r="B104" s="34" t="s">
        <v>191</v>
      </c>
      <c r="C104" s="13">
        <v>18000</v>
      </c>
      <c r="D104" s="17">
        <v>0</v>
      </c>
      <c r="E104" s="16">
        <f>[1]сентябрь!K114</f>
        <v>18000</v>
      </c>
      <c r="F104" s="17">
        <v>0</v>
      </c>
      <c r="G104" s="13">
        <v>18000</v>
      </c>
      <c r="H104" s="13">
        <v>18000</v>
      </c>
    </row>
    <row r="105" spans="1:8" ht="47.25" x14ac:dyDescent="0.25">
      <c r="A105" s="46" t="s">
        <v>192</v>
      </c>
      <c r="B105" s="9" t="s">
        <v>193</v>
      </c>
      <c r="C105" s="10">
        <f>C106+C107+C108+C109</f>
        <v>38500</v>
      </c>
      <c r="D105" s="10">
        <f t="shared" ref="D105:G105" si="45">D106+D107+D108+D109</f>
        <v>0</v>
      </c>
      <c r="E105" s="10">
        <f t="shared" si="45"/>
        <v>35262.22</v>
      </c>
      <c r="F105" s="10">
        <f t="shared" si="45"/>
        <v>598.87</v>
      </c>
      <c r="G105" s="10">
        <f t="shared" si="45"/>
        <v>43861.09</v>
      </c>
      <c r="H105" s="10">
        <f>H106+H107+H108+H109</f>
        <v>38500</v>
      </c>
    </row>
    <row r="106" spans="1:8" ht="94.5" x14ac:dyDescent="0.25">
      <c r="A106" s="51" t="s">
        <v>194</v>
      </c>
      <c r="B106" s="50" t="s">
        <v>195</v>
      </c>
      <c r="C106" s="16">
        <v>14000</v>
      </c>
      <c r="D106" s="16">
        <v>0</v>
      </c>
      <c r="E106" s="16">
        <f>[1]сентябрь!K116</f>
        <v>12000</v>
      </c>
      <c r="F106" s="16">
        <v>0</v>
      </c>
      <c r="G106" s="16">
        <v>16000</v>
      </c>
      <c r="H106" s="16">
        <v>14000</v>
      </c>
    </row>
    <row r="107" spans="1:8" ht="78.75" x14ac:dyDescent="0.25">
      <c r="A107" s="51" t="s">
        <v>344</v>
      </c>
      <c r="B107" s="50" t="s">
        <v>196</v>
      </c>
      <c r="C107" s="16">
        <v>22000</v>
      </c>
      <c r="D107" s="16">
        <v>0</v>
      </c>
      <c r="E107" s="16">
        <f>[1]сентябрь!K117</f>
        <v>21581.32</v>
      </c>
      <c r="F107" s="16">
        <v>0</v>
      </c>
      <c r="G107" s="16">
        <v>25581.32</v>
      </c>
      <c r="H107" s="16">
        <v>22000</v>
      </c>
    </row>
    <row r="108" spans="1:8" ht="63" x14ac:dyDescent="0.25">
      <c r="A108" s="51" t="s">
        <v>197</v>
      </c>
      <c r="B108" s="50" t="s">
        <v>198</v>
      </c>
      <c r="C108" s="16">
        <v>2500</v>
      </c>
      <c r="D108" s="16">
        <v>0</v>
      </c>
      <c r="E108" s="16">
        <f>[1]сентябрь!K118</f>
        <v>1680.9</v>
      </c>
      <c r="F108" s="16">
        <f>598.87</f>
        <v>598.87</v>
      </c>
      <c r="G108" s="16">
        <v>2279.77</v>
      </c>
      <c r="H108" s="16">
        <v>2500</v>
      </c>
    </row>
    <row r="109" spans="1:8" ht="63" x14ac:dyDescent="0.25">
      <c r="A109" s="52" t="s">
        <v>199</v>
      </c>
      <c r="B109" s="34" t="s">
        <v>200</v>
      </c>
      <c r="C109" s="13">
        <v>0</v>
      </c>
      <c r="D109" s="17">
        <v>0</v>
      </c>
      <c r="E109" s="16">
        <f>[1]сентябрь!K119</f>
        <v>0</v>
      </c>
      <c r="F109" s="16">
        <v>0</v>
      </c>
      <c r="G109" s="13">
        <v>0</v>
      </c>
      <c r="H109" s="13">
        <v>0</v>
      </c>
    </row>
    <row r="110" spans="1:8" ht="31.5" x14ac:dyDescent="0.25">
      <c r="A110" s="53" t="s">
        <v>201</v>
      </c>
      <c r="B110" s="5" t="s">
        <v>202</v>
      </c>
      <c r="C110" s="6">
        <v>23350</v>
      </c>
      <c r="D110" s="6">
        <f t="shared" ref="D110:G110" si="46">D111+D116</f>
        <v>0</v>
      </c>
      <c r="E110" s="6">
        <f t="shared" si="46"/>
        <v>19750</v>
      </c>
      <c r="F110" s="6">
        <f t="shared" si="46"/>
        <v>0</v>
      </c>
      <c r="G110" s="6">
        <f t="shared" si="46"/>
        <v>21250</v>
      </c>
      <c r="H110" s="6">
        <v>23350</v>
      </c>
    </row>
    <row r="111" spans="1:8" ht="63" x14ac:dyDescent="0.25">
      <c r="A111" s="46" t="s">
        <v>203</v>
      </c>
      <c r="B111" s="9" t="s">
        <v>204</v>
      </c>
      <c r="C111" s="10">
        <f>C112+C113+C114+C115</f>
        <v>10250</v>
      </c>
      <c r="D111" s="10">
        <f t="shared" ref="D111:G111" si="47">D112+D113+D114+D115</f>
        <v>0</v>
      </c>
      <c r="E111" s="10">
        <f t="shared" si="47"/>
        <v>6750</v>
      </c>
      <c r="F111" s="10">
        <f t="shared" si="47"/>
        <v>0</v>
      </c>
      <c r="G111" s="10">
        <f t="shared" si="47"/>
        <v>8250</v>
      </c>
      <c r="H111" s="10">
        <f>H112+H113+H114+H115</f>
        <v>10250</v>
      </c>
    </row>
    <row r="112" spans="1:8" ht="56.25" customHeight="1" x14ac:dyDescent="0.25">
      <c r="A112" s="52" t="s">
        <v>205</v>
      </c>
      <c r="B112" s="34" t="s">
        <v>206</v>
      </c>
      <c r="C112" s="17">
        <v>0</v>
      </c>
      <c r="D112" s="17">
        <v>0</v>
      </c>
      <c r="E112" s="17">
        <f>[1]сентябрь!K122</f>
        <v>0</v>
      </c>
      <c r="F112" s="17">
        <v>0</v>
      </c>
      <c r="G112" s="16">
        <f>E112+F112</f>
        <v>0</v>
      </c>
      <c r="H112" s="17">
        <v>0</v>
      </c>
    </row>
    <row r="113" spans="1:8" ht="63" x14ac:dyDescent="0.25">
      <c r="A113" s="52" t="s">
        <v>207</v>
      </c>
      <c r="B113" s="34" t="s">
        <v>208</v>
      </c>
      <c r="C113" s="17">
        <v>0</v>
      </c>
      <c r="D113" s="17">
        <v>0</v>
      </c>
      <c r="E113" s="17">
        <f>[1]сентябрь!K123</f>
        <v>-2000</v>
      </c>
      <c r="F113" s="17">
        <f>4000-4000</f>
        <v>0</v>
      </c>
      <c r="G113" s="16">
        <f>E113+F113</f>
        <v>-2000</v>
      </c>
      <c r="H113" s="17">
        <v>0</v>
      </c>
    </row>
    <row r="114" spans="1:8" ht="63" x14ac:dyDescent="0.25">
      <c r="A114" s="51" t="s">
        <v>209</v>
      </c>
      <c r="B114" s="50" t="s">
        <v>210</v>
      </c>
      <c r="C114" s="17">
        <v>9250</v>
      </c>
      <c r="D114" s="17">
        <v>0</v>
      </c>
      <c r="E114" s="17">
        <f>[1]сентябрь!K124</f>
        <v>8750</v>
      </c>
      <c r="F114" s="17">
        <v>0</v>
      </c>
      <c r="G114" s="16">
        <v>9250</v>
      </c>
      <c r="H114" s="17">
        <v>9250</v>
      </c>
    </row>
    <row r="115" spans="1:8" ht="48.75" customHeight="1" x14ac:dyDescent="0.25">
      <c r="A115" s="52" t="s">
        <v>205</v>
      </c>
      <c r="B115" s="34" t="s">
        <v>211</v>
      </c>
      <c r="C115" s="17">
        <v>1000</v>
      </c>
      <c r="D115" s="17">
        <v>0</v>
      </c>
      <c r="E115" s="17">
        <f>[1]сентябрь!K127</f>
        <v>0</v>
      </c>
      <c r="F115" s="17">
        <v>0</v>
      </c>
      <c r="G115" s="16">
        <v>1000</v>
      </c>
      <c r="H115" s="17">
        <v>1000</v>
      </c>
    </row>
    <row r="116" spans="1:8" ht="47.25" x14ac:dyDescent="0.25">
      <c r="A116" s="46" t="s">
        <v>212</v>
      </c>
      <c r="B116" s="9" t="s">
        <v>213</v>
      </c>
      <c r="C116" s="10">
        <f>C117+C118</f>
        <v>13100</v>
      </c>
      <c r="D116" s="10">
        <f t="shared" ref="D116:G116" si="48">D117+D118</f>
        <v>0</v>
      </c>
      <c r="E116" s="10">
        <f t="shared" si="48"/>
        <v>13000</v>
      </c>
      <c r="F116" s="10">
        <f t="shared" si="48"/>
        <v>0</v>
      </c>
      <c r="G116" s="10">
        <f t="shared" si="48"/>
        <v>13000</v>
      </c>
      <c r="H116" s="10">
        <f>H117+H118</f>
        <v>13100</v>
      </c>
    </row>
    <row r="117" spans="1:8" ht="63" x14ac:dyDescent="0.25">
      <c r="A117" s="52" t="s">
        <v>214</v>
      </c>
      <c r="B117" s="34" t="s">
        <v>215</v>
      </c>
      <c r="C117" s="13">
        <v>3100</v>
      </c>
      <c r="D117" s="17">
        <v>0</v>
      </c>
      <c r="E117" s="17">
        <f>[1]сентябрь!K129</f>
        <v>3000</v>
      </c>
      <c r="F117" s="17">
        <v>0</v>
      </c>
      <c r="G117" s="14">
        <f>E117+F117</f>
        <v>3000</v>
      </c>
      <c r="H117" s="13">
        <v>3100</v>
      </c>
    </row>
    <row r="118" spans="1:8" ht="47.25" x14ac:dyDescent="0.25">
      <c r="A118" s="52" t="s">
        <v>216</v>
      </c>
      <c r="B118" s="34" t="s">
        <v>217</v>
      </c>
      <c r="C118" s="13">
        <v>10000</v>
      </c>
      <c r="D118" s="17">
        <v>0</v>
      </c>
      <c r="E118" s="17">
        <f>[1]сентябрь!K130</f>
        <v>10000</v>
      </c>
      <c r="F118" s="17">
        <v>0</v>
      </c>
      <c r="G118" s="14">
        <f>E118+F118</f>
        <v>10000</v>
      </c>
      <c r="H118" s="13">
        <v>10000</v>
      </c>
    </row>
    <row r="119" spans="1:8" ht="47.25" x14ac:dyDescent="0.25">
      <c r="A119" s="54" t="s">
        <v>218</v>
      </c>
      <c r="B119" s="55" t="s">
        <v>219</v>
      </c>
      <c r="C119" s="56">
        <f>C120</f>
        <v>10000</v>
      </c>
      <c r="D119" s="56">
        <f t="shared" ref="D119:G119" si="49">D120</f>
        <v>0</v>
      </c>
      <c r="E119" s="56">
        <f t="shared" si="49"/>
        <v>10000</v>
      </c>
      <c r="F119" s="56">
        <f t="shared" si="49"/>
        <v>0</v>
      </c>
      <c r="G119" s="56">
        <f t="shared" si="49"/>
        <v>10000</v>
      </c>
      <c r="H119" s="56">
        <f>H120</f>
        <v>10000</v>
      </c>
    </row>
    <row r="120" spans="1:8" ht="63" x14ac:dyDescent="0.25">
      <c r="A120" s="57" t="s">
        <v>220</v>
      </c>
      <c r="B120" s="58" t="s">
        <v>221</v>
      </c>
      <c r="C120" s="59">
        <f>C121+C122</f>
        <v>10000</v>
      </c>
      <c r="D120" s="59">
        <f t="shared" ref="D120:G120" si="50">D121+D122</f>
        <v>0</v>
      </c>
      <c r="E120" s="59">
        <f t="shared" si="50"/>
        <v>10000</v>
      </c>
      <c r="F120" s="59">
        <f t="shared" si="50"/>
        <v>0</v>
      </c>
      <c r="G120" s="59">
        <f t="shared" si="50"/>
        <v>10000</v>
      </c>
      <c r="H120" s="59">
        <f>H121+H122</f>
        <v>10000</v>
      </c>
    </row>
    <row r="121" spans="1:8" ht="71.25" customHeight="1" x14ac:dyDescent="0.25">
      <c r="A121" s="51" t="s">
        <v>222</v>
      </c>
      <c r="B121" s="50" t="s">
        <v>223</v>
      </c>
      <c r="C121" s="62">
        <v>0</v>
      </c>
      <c r="D121" s="61">
        <v>0</v>
      </c>
      <c r="E121" s="17">
        <f>[1]сентябрь!K133</f>
        <v>0</v>
      </c>
      <c r="F121" s="61">
        <f>500-500</f>
        <v>0</v>
      </c>
      <c r="G121" s="111">
        <f>E121+F121</f>
        <v>0</v>
      </c>
      <c r="H121" s="62">
        <v>0</v>
      </c>
    </row>
    <row r="122" spans="1:8" ht="85.5" customHeight="1" x14ac:dyDescent="0.25">
      <c r="A122" s="51" t="s">
        <v>224</v>
      </c>
      <c r="B122" s="50" t="s">
        <v>225</v>
      </c>
      <c r="C122" s="62">
        <v>10000</v>
      </c>
      <c r="D122" s="61"/>
      <c r="E122" s="17">
        <f>[1]сентябрь!K134</f>
        <v>10000</v>
      </c>
      <c r="F122" s="61">
        <v>0</v>
      </c>
      <c r="G122" s="111">
        <f>E122+F122</f>
        <v>10000</v>
      </c>
      <c r="H122" s="62">
        <v>10000</v>
      </c>
    </row>
    <row r="123" spans="1:8" ht="31.5" x14ac:dyDescent="0.25">
      <c r="A123" s="53" t="s">
        <v>226</v>
      </c>
      <c r="B123" s="5" t="s">
        <v>227</v>
      </c>
      <c r="C123" s="63">
        <v>402800</v>
      </c>
      <c r="D123" s="63">
        <f t="shared" ref="D123:G123" si="51">D124+D127</f>
        <v>0</v>
      </c>
      <c r="E123" s="63">
        <f t="shared" si="51"/>
        <v>2000</v>
      </c>
      <c r="F123" s="63">
        <f t="shared" si="51"/>
        <v>0</v>
      </c>
      <c r="G123" s="63">
        <f t="shared" si="51"/>
        <v>2000</v>
      </c>
      <c r="H123" s="63">
        <v>402800</v>
      </c>
    </row>
    <row r="124" spans="1:8" ht="63" x14ac:dyDescent="0.25">
      <c r="A124" s="8" t="s">
        <v>228</v>
      </c>
      <c r="B124" s="9" t="s">
        <v>229</v>
      </c>
      <c r="C124" s="10">
        <f>C125+C126</f>
        <v>400800</v>
      </c>
      <c r="D124" s="10">
        <f t="shared" ref="D124:G124" si="52">D125+D126</f>
        <v>0</v>
      </c>
      <c r="E124" s="10">
        <f t="shared" si="52"/>
        <v>0</v>
      </c>
      <c r="F124" s="10">
        <f t="shared" si="52"/>
        <v>0</v>
      </c>
      <c r="G124" s="10">
        <f t="shared" si="52"/>
        <v>0</v>
      </c>
      <c r="H124" s="10">
        <f>H125+H126</f>
        <v>400800</v>
      </c>
    </row>
    <row r="125" spans="1:8" ht="69" customHeight="1" x14ac:dyDescent="0.25">
      <c r="A125" s="33" t="s">
        <v>230</v>
      </c>
      <c r="B125" s="34" t="s">
        <v>231</v>
      </c>
      <c r="C125" s="13">
        <v>800</v>
      </c>
      <c r="D125" s="17">
        <v>0</v>
      </c>
      <c r="E125" s="17">
        <f>[1]сентябрь!K137</f>
        <v>0</v>
      </c>
      <c r="F125" s="17">
        <v>0</v>
      </c>
      <c r="G125" s="13">
        <f>E125+F125</f>
        <v>0</v>
      </c>
      <c r="H125" s="13">
        <v>800</v>
      </c>
    </row>
    <row r="126" spans="1:8" ht="78.75" x14ac:dyDescent="0.25">
      <c r="A126" s="33" t="s">
        <v>232</v>
      </c>
      <c r="B126" s="34" t="s">
        <v>233</v>
      </c>
      <c r="C126" s="13">
        <v>400000</v>
      </c>
      <c r="D126" s="13">
        <v>0</v>
      </c>
      <c r="E126" s="17">
        <f>[1]сентябрь!K138</f>
        <v>0</v>
      </c>
      <c r="F126" s="13">
        <v>0</v>
      </c>
      <c r="G126" s="13">
        <f>E126+F126</f>
        <v>0</v>
      </c>
      <c r="H126" s="13">
        <v>400000</v>
      </c>
    </row>
    <row r="127" spans="1:8" ht="47.25" x14ac:dyDescent="0.25">
      <c r="A127" s="64" t="s">
        <v>234</v>
      </c>
      <c r="B127" s="58" t="s">
        <v>235</v>
      </c>
      <c r="C127" s="65">
        <f>C128</f>
        <v>2000</v>
      </c>
      <c r="D127" s="65">
        <f t="shared" ref="D127:G127" si="53">D128</f>
        <v>0</v>
      </c>
      <c r="E127" s="65">
        <f t="shared" si="53"/>
        <v>2000</v>
      </c>
      <c r="F127" s="65">
        <f t="shared" si="53"/>
        <v>0</v>
      </c>
      <c r="G127" s="65">
        <f t="shared" si="53"/>
        <v>2000</v>
      </c>
      <c r="H127" s="65">
        <f>H128</f>
        <v>2000</v>
      </c>
    </row>
    <row r="128" spans="1:8" ht="55.5" customHeight="1" x14ac:dyDescent="0.25">
      <c r="A128" s="66" t="s">
        <v>236</v>
      </c>
      <c r="B128" s="50" t="s">
        <v>237</v>
      </c>
      <c r="C128" s="13">
        <v>2000</v>
      </c>
      <c r="D128" s="13">
        <v>0</v>
      </c>
      <c r="E128" s="17">
        <f>[1]сентябрь!K140</f>
        <v>2000</v>
      </c>
      <c r="F128" s="13">
        <v>0</v>
      </c>
      <c r="G128" s="14">
        <f>E128+F128</f>
        <v>2000</v>
      </c>
      <c r="H128" s="13">
        <v>2000</v>
      </c>
    </row>
    <row r="129" spans="1:8" ht="31.5" x14ac:dyDescent="0.25">
      <c r="A129" s="67" t="s">
        <v>238</v>
      </c>
      <c r="B129" s="68" t="s">
        <v>239</v>
      </c>
      <c r="C129" s="69">
        <f>C130</f>
        <v>0</v>
      </c>
      <c r="D129" s="69">
        <f t="shared" ref="D129:G129" si="54">D130</f>
        <v>0</v>
      </c>
      <c r="E129" s="69">
        <f t="shared" si="54"/>
        <v>0</v>
      </c>
      <c r="F129" s="69">
        <f t="shared" si="54"/>
        <v>0</v>
      </c>
      <c r="G129" s="69">
        <f t="shared" si="54"/>
        <v>0</v>
      </c>
      <c r="H129" s="69">
        <f>H130</f>
        <v>0</v>
      </c>
    </row>
    <row r="130" spans="1:8" ht="47.25" x14ac:dyDescent="0.25">
      <c r="A130" s="70" t="s">
        <v>240</v>
      </c>
      <c r="B130" s="34" t="s">
        <v>241</v>
      </c>
      <c r="C130" s="13">
        <v>0</v>
      </c>
      <c r="D130" s="13">
        <v>0</v>
      </c>
      <c r="E130" s="13">
        <f>[1]сентябрь!K142</f>
        <v>0</v>
      </c>
      <c r="F130" s="13">
        <v>0</v>
      </c>
      <c r="G130" s="14">
        <f>E130+F130</f>
        <v>0</v>
      </c>
      <c r="H130" s="13">
        <v>0</v>
      </c>
    </row>
    <row r="131" spans="1:8" ht="47.25" x14ac:dyDescent="0.25">
      <c r="A131" s="7" t="s">
        <v>242</v>
      </c>
      <c r="B131" s="5" t="s">
        <v>243</v>
      </c>
      <c r="C131" s="6">
        <v>49300</v>
      </c>
      <c r="D131" s="6">
        <f t="shared" ref="D131:F131" si="55">D132+D134</f>
        <v>0</v>
      </c>
      <c r="E131" s="6">
        <f t="shared" si="55"/>
        <v>5000</v>
      </c>
      <c r="F131" s="6">
        <f t="shared" si="55"/>
        <v>0</v>
      </c>
      <c r="G131" s="6">
        <f>G132+G134</f>
        <v>7000</v>
      </c>
      <c r="H131" s="6">
        <v>49300</v>
      </c>
    </row>
    <row r="132" spans="1:8" ht="63" x14ac:dyDescent="0.25">
      <c r="A132" s="8" t="s">
        <v>244</v>
      </c>
      <c r="B132" s="9" t="s">
        <v>245</v>
      </c>
      <c r="C132" s="10">
        <f>C133</f>
        <v>38100</v>
      </c>
      <c r="D132" s="10">
        <f t="shared" ref="D132:G132" si="56">D133</f>
        <v>0</v>
      </c>
      <c r="E132" s="10">
        <f t="shared" si="56"/>
        <v>0</v>
      </c>
      <c r="F132" s="10">
        <f t="shared" si="56"/>
        <v>0</v>
      </c>
      <c r="G132" s="10">
        <f t="shared" si="56"/>
        <v>0</v>
      </c>
      <c r="H132" s="10">
        <f>H133</f>
        <v>38100</v>
      </c>
    </row>
    <row r="133" spans="1:8" ht="63" x14ac:dyDescent="0.25">
      <c r="A133" s="33" t="s">
        <v>246</v>
      </c>
      <c r="B133" s="34" t="s">
        <v>247</v>
      </c>
      <c r="C133" s="17">
        <v>38100</v>
      </c>
      <c r="D133" s="17">
        <v>0</v>
      </c>
      <c r="E133" s="17">
        <f>[1]сентябрь!K145</f>
        <v>0</v>
      </c>
      <c r="F133" s="17">
        <v>0</v>
      </c>
      <c r="G133" s="16">
        <f>E133+F133</f>
        <v>0</v>
      </c>
      <c r="H133" s="17">
        <v>38100</v>
      </c>
    </row>
    <row r="134" spans="1:8" ht="63" x14ac:dyDescent="0.25">
      <c r="A134" s="8" t="s">
        <v>248</v>
      </c>
      <c r="B134" s="9" t="s">
        <v>249</v>
      </c>
      <c r="C134" s="10">
        <f>C135</f>
        <v>11200</v>
      </c>
      <c r="D134" s="10">
        <f t="shared" ref="D134:F134" si="57">D135</f>
        <v>0</v>
      </c>
      <c r="E134" s="10">
        <f t="shared" si="57"/>
        <v>5000</v>
      </c>
      <c r="F134" s="10">
        <f t="shared" si="57"/>
        <v>0</v>
      </c>
      <c r="G134" s="10">
        <f>G135</f>
        <v>7000</v>
      </c>
      <c r="H134" s="10">
        <f>H135</f>
        <v>11200</v>
      </c>
    </row>
    <row r="135" spans="1:8" ht="55.5" customHeight="1" x14ac:dyDescent="0.25">
      <c r="A135" s="33" t="s">
        <v>250</v>
      </c>
      <c r="B135" s="34" t="s">
        <v>251</v>
      </c>
      <c r="C135" s="17">
        <v>11200</v>
      </c>
      <c r="D135" s="17">
        <v>0</v>
      </c>
      <c r="E135" s="17">
        <f>[1]сентябрь!K147</f>
        <v>5000</v>
      </c>
      <c r="F135" s="17">
        <v>0</v>
      </c>
      <c r="G135" s="16">
        <v>7000</v>
      </c>
      <c r="H135" s="17">
        <v>11200</v>
      </c>
    </row>
    <row r="136" spans="1:8" ht="54" customHeight="1" x14ac:dyDescent="0.25">
      <c r="A136" s="8" t="s">
        <v>252</v>
      </c>
      <c r="B136" s="9" t="s">
        <v>253</v>
      </c>
      <c r="C136" s="10">
        <f>C137+C138</f>
        <v>3400</v>
      </c>
      <c r="D136" s="10">
        <f t="shared" ref="D136:G136" si="58">D137+D138</f>
        <v>0</v>
      </c>
      <c r="E136" s="10">
        <f t="shared" si="58"/>
        <v>1956.0500000000002</v>
      </c>
      <c r="F136" s="10">
        <f t="shared" si="58"/>
        <v>600</v>
      </c>
      <c r="G136" s="10">
        <f t="shared" si="58"/>
        <v>3456.05</v>
      </c>
      <c r="H136" s="10">
        <f>H137+H138</f>
        <v>3400</v>
      </c>
    </row>
    <row r="137" spans="1:8" ht="78.75" x14ac:dyDescent="0.25">
      <c r="A137" s="66" t="s">
        <v>254</v>
      </c>
      <c r="B137" s="50" t="s">
        <v>255</v>
      </c>
      <c r="C137" s="16">
        <v>3200</v>
      </c>
      <c r="D137" s="16">
        <v>0</v>
      </c>
      <c r="E137" s="16">
        <f>[1]сентябрь!K149</f>
        <v>2256.0500000000002</v>
      </c>
      <c r="F137" s="16">
        <f>150+150+150+150</f>
        <v>600</v>
      </c>
      <c r="G137" s="16">
        <v>3606.05</v>
      </c>
      <c r="H137" s="16">
        <v>3200</v>
      </c>
    </row>
    <row r="138" spans="1:8" ht="63" x14ac:dyDescent="0.25">
      <c r="A138" s="33" t="s">
        <v>256</v>
      </c>
      <c r="B138" s="34" t="s">
        <v>257</v>
      </c>
      <c r="C138" s="25">
        <v>200</v>
      </c>
      <c r="D138" s="17">
        <v>0</v>
      </c>
      <c r="E138" s="16">
        <f>[1]сентябрь!K150</f>
        <v>-300</v>
      </c>
      <c r="F138" s="17">
        <v>0</v>
      </c>
      <c r="G138" s="110">
        <v>-150</v>
      </c>
      <c r="H138" s="25">
        <v>200</v>
      </c>
    </row>
    <row r="139" spans="1:8" ht="47.25" x14ac:dyDescent="0.25">
      <c r="A139" s="64" t="s">
        <v>258</v>
      </c>
      <c r="B139" s="58" t="s">
        <v>259</v>
      </c>
      <c r="C139" s="72">
        <f>C140</f>
        <v>10000</v>
      </c>
      <c r="D139" s="72">
        <f t="shared" ref="D139:G139" si="59">D140</f>
        <v>0</v>
      </c>
      <c r="E139" s="72">
        <f t="shared" si="59"/>
        <v>10000</v>
      </c>
      <c r="F139" s="72">
        <f t="shared" si="59"/>
        <v>0</v>
      </c>
      <c r="G139" s="72">
        <f t="shared" si="59"/>
        <v>10000</v>
      </c>
      <c r="H139" s="72">
        <f>H140</f>
        <v>10000</v>
      </c>
    </row>
    <row r="140" spans="1:8" ht="47.25" x14ac:dyDescent="0.25">
      <c r="A140" s="66" t="s">
        <v>260</v>
      </c>
      <c r="B140" s="50" t="s">
        <v>261</v>
      </c>
      <c r="C140" s="25">
        <v>10000</v>
      </c>
      <c r="D140" s="17">
        <v>0</v>
      </c>
      <c r="E140" s="16">
        <f>[1]сентябрь!K152</f>
        <v>10000</v>
      </c>
      <c r="F140" s="17">
        <v>0</v>
      </c>
      <c r="G140" s="110">
        <f>E140+F140</f>
        <v>10000</v>
      </c>
      <c r="H140" s="25">
        <v>10000</v>
      </c>
    </row>
    <row r="141" spans="1:8" ht="31.5" x14ac:dyDescent="0.25">
      <c r="A141" s="8" t="s">
        <v>262</v>
      </c>
      <c r="B141" s="9" t="s">
        <v>263</v>
      </c>
      <c r="C141" s="10">
        <f>C142+C143</f>
        <v>3000</v>
      </c>
      <c r="D141" s="10">
        <f t="shared" ref="D141:G141" si="60">D142+D143+D144</f>
        <v>0</v>
      </c>
      <c r="E141" s="10">
        <f t="shared" si="60"/>
        <v>3000</v>
      </c>
      <c r="F141" s="10">
        <f t="shared" si="60"/>
        <v>0</v>
      </c>
      <c r="G141" s="10">
        <f t="shared" si="60"/>
        <v>3000</v>
      </c>
      <c r="H141" s="10">
        <f>H142+H143</f>
        <v>3000</v>
      </c>
    </row>
    <row r="142" spans="1:8" s="85" customFormat="1" ht="78.75" x14ac:dyDescent="0.25">
      <c r="A142" s="73" t="s">
        <v>264</v>
      </c>
      <c r="B142" s="74" t="s">
        <v>265</v>
      </c>
      <c r="C142" s="25">
        <v>1000</v>
      </c>
      <c r="D142" s="75">
        <v>0</v>
      </c>
      <c r="E142" s="16">
        <f>[1]сентябрь!K154</f>
        <v>1000</v>
      </c>
      <c r="F142" s="75">
        <v>0</v>
      </c>
      <c r="G142" s="110">
        <f>E142+F142</f>
        <v>1000</v>
      </c>
      <c r="H142" s="25">
        <v>1000</v>
      </c>
    </row>
    <row r="143" spans="1:8" s="85" customFormat="1" ht="78.75" x14ac:dyDescent="0.25">
      <c r="A143" s="76" t="s">
        <v>266</v>
      </c>
      <c r="B143" s="74" t="s">
        <v>267</v>
      </c>
      <c r="C143" s="25">
        <v>2000</v>
      </c>
      <c r="D143" s="75">
        <v>0</v>
      </c>
      <c r="E143" s="16">
        <f>[1]сентябрь!K155</f>
        <v>2000</v>
      </c>
      <c r="F143" s="75">
        <v>0</v>
      </c>
      <c r="G143" s="110">
        <f>E143+F143</f>
        <v>2000</v>
      </c>
      <c r="H143" s="25">
        <v>2000</v>
      </c>
    </row>
    <row r="144" spans="1:8" ht="47.25" x14ac:dyDescent="0.25">
      <c r="A144" s="33" t="s">
        <v>268</v>
      </c>
      <c r="B144" s="60" t="s">
        <v>269</v>
      </c>
      <c r="C144" s="62">
        <v>0</v>
      </c>
      <c r="D144" s="61">
        <v>0</v>
      </c>
      <c r="E144" s="16">
        <f>[1]сентябрь!K156</f>
        <v>0</v>
      </c>
      <c r="F144" s="61">
        <v>0</v>
      </c>
      <c r="G144" s="111">
        <f>E144+F144</f>
        <v>0</v>
      </c>
      <c r="H144" s="62">
        <v>0</v>
      </c>
    </row>
    <row r="145" spans="1:32" ht="31.5" x14ac:dyDescent="0.25">
      <c r="A145" s="7" t="s">
        <v>270</v>
      </c>
      <c r="B145" s="5" t="s">
        <v>271</v>
      </c>
      <c r="C145" s="6">
        <v>435700</v>
      </c>
      <c r="D145" s="6">
        <f t="shared" ref="D145:G145" si="61">D148+D146</f>
        <v>0</v>
      </c>
      <c r="E145" s="6">
        <f t="shared" si="61"/>
        <v>336000</v>
      </c>
      <c r="F145" s="6">
        <f t="shared" si="61"/>
        <v>1000</v>
      </c>
      <c r="G145" s="6">
        <f t="shared" si="61"/>
        <v>337000</v>
      </c>
      <c r="H145" s="6">
        <v>435700</v>
      </c>
    </row>
    <row r="146" spans="1:32" ht="54.75" customHeight="1" x14ac:dyDescent="0.25">
      <c r="A146" s="8" t="s">
        <v>272</v>
      </c>
      <c r="B146" s="9" t="s">
        <v>273</v>
      </c>
      <c r="C146" s="10">
        <f>C147</f>
        <v>16500</v>
      </c>
      <c r="D146" s="10">
        <f t="shared" ref="D146:G146" si="62">D147</f>
        <v>0</v>
      </c>
      <c r="E146" s="10">
        <f t="shared" si="62"/>
        <v>0</v>
      </c>
      <c r="F146" s="10">
        <f t="shared" si="62"/>
        <v>0</v>
      </c>
      <c r="G146" s="10">
        <f t="shared" si="62"/>
        <v>0</v>
      </c>
      <c r="H146" s="10">
        <f>H147</f>
        <v>16500</v>
      </c>
    </row>
    <row r="147" spans="1:32" ht="63" x14ac:dyDescent="0.25">
      <c r="A147" s="33" t="s">
        <v>274</v>
      </c>
      <c r="B147" s="34" t="s">
        <v>275</v>
      </c>
      <c r="C147" s="62">
        <v>16500</v>
      </c>
      <c r="D147" s="17">
        <v>0</v>
      </c>
      <c r="E147" s="17">
        <f>[1]сентябрь!K159</f>
        <v>0</v>
      </c>
      <c r="F147" s="17">
        <v>0</v>
      </c>
      <c r="G147" s="62">
        <f>E147+F147</f>
        <v>0</v>
      </c>
      <c r="H147" s="62">
        <v>16500</v>
      </c>
    </row>
    <row r="148" spans="1:32" ht="47.25" x14ac:dyDescent="0.25">
      <c r="A148" s="8" t="s">
        <v>276</v>
      </c>
      <c r="B148" s="9" t="s">
        <v>277</v>
      </c>
      <c r="C148" s="10">
        <f>C149+C150+C151+C152</f>
        <v>419200</v>
      </c>
      <c r="D148" s="10">
        <f t="shared" ref="D148:G148" si="63">D149+D150+D151+D152</f>
        <v>0</v>
      </c>
      <c r="E148" s="10">
        <f t="shared" si="63"/>
        <v>336000</v>
      </c>
      <c r="F148" s="10">
        <f t="shared" si="63"/>
        <v>1000</v>
      </c>
      <c r="G148" s="10">
        <f t="shared" si="63"/>
        <v>337000</v>
      </c>
      <c r="H148" s="10">
        <f>H149+H150+H151+H152</f>
        <v>419200</v>
      </c>
    </row>
    <row r="149" spans="1:32" ht="94.5" x14ac:dyDescent="0.25">
      <c r="A149" s="33" t="s">
        <v>278</v>
      </c>
      <c r="B149" s="34" t="s">
        <v>279</v>
      </c>
      <c r="C149" s="13">
        <v>40000</v>
      </c>
      <c r="D149" s="17">
        <v>0</v>
      </c>
      <c r="E149" s="17">
        <f>[1]сентябрь!K161</f>
        <v>40000</v>
      </c>
      <c r="F149" s="17">
        <v>0</v>
      </c>
      <c r="G149" s="14">
        <f>E149+F149</f>
        <v>40000</v>
      </c>
      <c r="H149" s="13">
        <v>40000</v>
      </c>
    </row>
    <row r="150" spans="1:32" ht="94.5" x14ac:dyDescent="0.25">
      <c r="A150" s="33" t="s">
        <v>278</v>
      </c>
      <c r="B150" s="34" t="s">
        <v>280</v>
      </c>
      <c r="C150" s="13">
        <v>178000</v>
      </c>
      <c r="D150" s="17">
        <v>0</v>
      </c>
      <c r="E150" s="17">
        <f>[1]сентябрь!K162</f>
        <v>164000</v>
      </c>
      <c r="F150" s="17">
        <f>1000</f>
        <v>1000</v>
      </c>
      <c r="G150" s="14">
        <f>E150+F150</f>
        <v>165000</v>
      </c>
      <c r="H150" s="13">
        <v>178000</v>
      </c>
    </row>
    <row r="151" spans="1:32" ht="89.25" customHeight="1" x14ac:dyDescent="0.25">
      <c r="A151" s="33" t="s">
        <v>345</v>
      </c>
      <c r="B151" s="50" t="s">
        <v>281</v>
      </c>
      <c r="C151" s="13">
        <v>120000</v>
      </c>
      <c r="D151" s="17">
        <v>0</v>
      </c>
      <c r="E151" s="17">
        <f>[1]сентябрь!K163</f>
        <v>120000</v>
      </c>
      <c r="F151" s="17">
        <v>0</v>
      </c>
      <c r="G151" s="14">
        <f>E151+F151</f>
        <v>120000</v>
      </c>
      <c r="H151" s="13">
        <v>120000</v>
      </c>
    </row>
    <row r="152" spans="1:32" ht="51" customHeight="1" x14ac:dyDescent="0.25">
      <c r="A152" s="33" t="s">
        <v>282</v>
      </c>
      <c r="B152" s="34" t="s">
        <v>283</v>
      </c>
      <c r="C152" s="15">
        <v>81200</v>
      </c>
      <c r="D152" s="17">
        <v>0</v>
      </c>
      <c r="E152" s="17">
        <f>[1]сентябрь!K164</f>
        <v>12000</v>
      </c>
      <c r="F152" s="17">
        <v>0</v>
      </c>
      <c r="G152" s="109">
        <f>E152+F152</f>
        <v>12000</v>
      </c>
      <c r="H152" s="15">
        <v>81200</v>
      </c>
    </row>
    <row r="153" spans="1:32" ht="51" customHeight="1" x14ac:dyDescent="0.25">
      <c r="A153" s="53" t="s">
        <v>284</v>
      </c>
      <c r="B153" s="5" t="s">
        <v>285</v>
      </c>
      <c r="C153" s="6">
        <f>C154+C155+C156+C157</f>
        <v>2043500</v>
      </c>
      <c r="D153" s="6">
        <f t="shared" ref="D153:G153" si="64">D155+D156+D157+D154</f>
        <v>0</v>
      </c>
      <c r="E153" s="6">
        <f t="shared" si="64"/>
        <v>1827369.69</v>
      </c>
      <c r="F153" s="6">
        <f t="shared" si="64"/>
        <v>92916.89</v>
      </c>
      <c r="G153" s="6">
        <f t="shared" si="64"/>
        <v>2222720.0300000003</v>
      </c>
      <c r="H153" s="6">
        <f>H154+H155+H156+H157</f>
        <v>2043500</v>
      </c>
    </row>
    <row r="154" spans="1:32" s="85" customFormat="1" ht="51.75" customHeight="1" x14ac:dyDescent="0.25">
      <c r="A154" s="51" t="s">
        <v>339</v>
      </c>
      <c r="B154" s="50" t="s">
        <v>340</v>
      </c>
      <c r="C154" s="16">
        <v>2000</v>
      </c>
      <c r="D154" s="16"/>
      <c r="E154" s="16"/>
      <c r="F154" s="16"/>
      <c r="G154" s="16">
        <v>2000</v>
      </c>
      <c r="H154" s="16">
        <v>2000</v>
      </c>
    </row>
    <row r="155" spans="1:32" ht="66.75" customHeight="1" x14ac:dyDescent="0.25">
      <c r="A155" s="47" t="s">
        <v>286</v>
      </c>
      <c r="B155" s="34" t="s">
        <v>287</v>
      </c>
      <c r="C155" s="16">
        <v>41000</v>
      </c>
      <c r="D155" s="16">
        <v>0</v>
      </c>
      <c r="E155" s="16">
        <f>[1]сентябрь!K168</f>
        <v>40552.910000000003</v>
      </c>
      <c r="F155" s="16">
        <v>0</v>
      </c>
      <c r="G155" s="16">
        <f>E155+F155</f>
        <v>40552.910000000003</v>
      </c>
      <c r="H155" s="16">
        <v>41000</v>
      </c>
    </row>
    <row r="156" spans="1:32" ht="69" customHeight="1" x14ac:dyDescent="0.25">
      <c r="A156" s="52" t="s">
        <v>288</v>
      </c>
      <c r="B156" s="34" t="s">
        <v>289</v>
      </c>
      <c r="C156" s="25">
        <v>500</v>
      </c>
      <c r="D156" s="17">
        <v>0</v>
      </c>
      <c r="E156" s="16">
        <f>[1]сентябрь!K169</f>
        <v>500</v>
      </c>
      <c r="F156" s="17">
        <v>0</v>
      </c>
      <c r="G156" s="25">
        <f>E156+F156</f>
        <v>500</v>
      </c>
      <c r="H156" s="25">
        <v>500</v>
      </c>
    </row>
    <row r="157" spans="1:32" ht="49.5" customHeight="1" x14ac:dyDescent="0.25">
      <c r="A157" s="52" t="s">
        <v>290</v>
      </c>
      <c r="B157" s="34" t="s">
        <v>291</v>
      </c>
      <c r="C157" s="25">
        <v>2000000</v>
      </c>
      <c r="D157" s="17">
        <v>0</v>
      </c>
      <c r="E157" s="16">
        <f>[1]сентябрь!K170</f>
        <v>1786316.78</v>
      </c>
      <c r="F157" s="17">
        <f>7717.69+15028.63+24887.75+400.43+1500+36000+2639.02+4743.37</f>
        <v>92916.89</v>
      </c>
      <c r="G157" s="110">
        <v>2179667.12</v>
      </c>
      <c r="H157" s="25">
        <v>2000000</v>
      </c>
    </row>
    <row r="158" spans="1:32" s="86" customFormat="1" ht="33.75" customHeight="1" x14ac:dyDescent="0.25">
      <c r="A158" s="53" t="s">
        <v>292</v>
      </c>
      <c r="B158" s="5" t="s">
        <v>293</v>
      </c>
      <c r="C158" s="6">
        <f>C159</f>
        <v>140400</v>
      </c>
      <c r="D158" s="6">
        <f t="shared" ref="D158:G159" si="65">D159</f>
        <v>0</v>
      </c>
      <c r="E158" s="6">
        <f t="shared" si="65"/>
        <v>87775.22</v>
      </c>
      <c r="F158" s="6">
        <f t="shared" si="65"/>
        <v>5000</v>
      </c>
      <c r="G158" s="6">
        <f t="shared" si="65"/>
        <v>122875.22</v>
      </c>
      <c r="H158" s="6">
        <f>H159</f>
        <v>140400</v>
      </c>
      <c r="I158" s="85"/>
      <c r="J158" s="85"/>
      <c r="K158" s="85"/>
      <c r="L158" s="85"/>
      <c r="M158" s="85"/>
      <c r="N158" s="85"/>
      <c r="O158" s="85"/>
      <c r="P158" s="85"/>
      <c r="Q158" s="85"/>
      <c r="R158" s="85"/>
      <c r="S158" s="85"/>
      <c r="T158" s="85"/>
      <c r="U158" s="85"/>
      <c r="V158" s="85"/>
      <c r="W158" s="85"/>
      <c r="X158" s="85"/>
      <c r="Y158" s="85"/>
      <c r="Z158" s="85"/>
      <c r="AA158" s="85"/>
      <c r="AB158" s="85"/>
      <c r="AC158" s="85"/>
      <c r="AD158" s="85"/>
      <c r="AE158" s="85"/>
      <c r="AF158" s="85"/>
    </row>
    <row r="159" spans="1:32" ht="31.5" x14ac:dyDescent="0.25">
      <c r="A159" s="46" t="s">
        <v>294</v>
      </c>
      <c r="B159" s="9" t="s">
        <v>295</v>
      </c>
      <c r="C159" s="10">
        <f>C160</f>
        <v>140400</v>
      </c>
      <c r="D159" s="10">
        <f t="shared" si="65"/>
        <v>0</v>
      </c>
      <c r="E159" s="10">
        <f t="shared" si="65"/>
        <v>87775.22</v>
      </c>
      <c r="F159" s="10">
        <f t="shared" si="65"/>
        <v>5000</v>
      </c>
      <c r="G159" s="10">
        <f t="shared" si="65"/>
        <v>122875.22</v>
      </c>
      <c r="H159" s="10">
        <f>H160</f>
        <v>140400</v>
      </c>
    </row>
    <row r="160" spans="1:32" ht="38.25" customHeight="1" x14ac:dyDescent="0.25">
      <c r="A160" s="52" t="s">
        <v>296</v>
      </c>
      <c r="B160" s="34" t="s">
        <v>297</v>
      </c>
      <c r="C160" s="17">
        <v>140400</v>
      </c>
      <c r="D160" s="17">
        <v>0</v>
      </c>
      <c r="E160" s="17">
        <f>[1]сентябрь!K175</f>
        <v>87775.22</v>
      </c>
      <c r="F160" s="17">
        <f>1000+1000+2000+1000</f>
        <v>5000</v>
      </c>
      <c r="G160" s="16">
        <v>122875.22</v>
      </c>
      <c r="H160" s="17">
        <v>140400</v>
      </c>
    </row>
    <row r="161" spans="1:8" ht="63" x14ac:dyDescent="0.25">
      <c r="A161" s="53" t="s">
        <v>298</v>
      </c>
      <c r="B161" s="5" t="s">
        <v>299</v>
      </c>
      <c r="C161" s="6">
        <f>C162+C163</f>
        <v>4999700</v>
      </c>
      <c r="D161" s="6">
        <f t="shared" ref="D161:G161" si="66">D162+D163</f>
        <v>0</v>
      </c>
      <c r="E161" s="6">
        <f t="shared" si="66"/>
        <v>862911.52999999991</v>
      </c>
      <c r="F161" s="6">
        <f t="shared" si="66"/>
        <v>104760.27</v>
      </c>
      <c r="G161" s="6">
        <f t="shared" si="66"/>
        <v>3057927.6799999997</v>
      </c>
      <c r="H161" s="6">
        <f>H162+H163</f>
        <v>4999700</v>
      </c>
    </row>
    <row r="162" spans="1:8" ht="47.25" x14ac:dyDescent="0.25">
      <c r="A162" s="49" t="s">
        <v>300</v>
      </c>
      <c r="B162" s="34" t="s">
        <v>301</v>
      </c>
      <c r="C162" s="15">
        <v>2917700</v>
      </c>
      <c r="D162" s="17">
        <v>0</v>
      </c>
      <c r="E162" s="13">
        <f>[1]сентябрь!K177</f>
        <v>792400.54999999993</v>
      </c>
      <c r="F162" s="17">
        <f>104760.27</f>
        <v>104760.27</v>
      </c>
      <c r="G162" s="109">
        <v>975911.7</v>
      </c>
      <c r="H162" s="15">
        <v>2917700</v>
      </c>
    </row>
    <row r="163" spans="1:8" ht="47.25" x14ac:dyDescent="0.25">
      <c r="A163" s="49" t="s">
        <v>302</v>
      </c>
      <c r="B163" s="34" t="s">
        <v>303</v>
      </c>
      <c r="C163" s="15">
        <f>70000+2012000</f>
        <v>2082000</v>
      </c>
      <c r="D163" s="17">
        <v>0</v>
      </c>
      <c r="E163" s="13">
        <f>[1]сентябрь!K178</f>
        <v>70510.98</v>
      </c>
      <c r="F163" s="17">
        <v>0</v>
      </c>
      <c r="G163" s="109">
        <v>2082015.98</v>
      </c>
      <c r="H163" s="15">
        <f>70000+2012000</f>
        <v>2082000</v>
      </c>
    </row>
    <row r="164" spans="1:8" ht="65.25" customHeight="1" x14ac:dyDescent="0.25">
      <c r="A164" s="77" t="s">
        <v>304</v>
      </c>
      <c r="B164" s="78" t="s">
        <v>305</v>
      </c>
      <c r="C164" s="69">
        <f>C165</f>
        <v>2650</v>
      </c>
      <c r="D164" s="69">
        <f t="shared" ref="D164:G165" si="67">D165</f>
        <v>0</v>
      </c>
      <c r="E164" s="69">
        <f t="shared" si="67"/>
        <v>2672</v>
      </c>
      <c r="F164" s="69">
        <f t="shared" si="67"/>
        <v>0</v>
      </c>
      <c r="G164" s="69">
        <f t="shared" si="67"/>
        <v>2822</v>
      </c>
      <c r="H164" s="69">
        <f>H165</f>
        <v>2650</v>
      </c>
    </row>
    <row r="165" spans="1:8" ht="47.25" x14ac:dyDescent="0.25">
      <c r="A165" s="57" t="s">
        <v>306</v>
      </c>
      <c r="B165" s="58" t="s">
        <v>307</v>
      </c>
      <c r="C165" s="72">
        <f>C166</f>
        <v>2650</v>
      </c>
      <c r="D165" s="72">
        <f t="shared" si="67"/>
        <v>0</v>
      </c>
      <c r="E165" s="72">
        <f t="shared" si="67"/>
        <v>2672</v>
      </c>
      <c r="F165" s="72">
        <f t="shared" si="67"/>
        <v>0</v>
      </c>
      <c r="G165" s="72">
        <f t="shared" si="67"/>
        <v>2822</v>
      </c>
      <c r="H165" s="72">
        <f>H166</f>
        <v>2650</v>
      </c>
    </row>
    <row r="166" spans="1:8" ht="35.25" customHeight="1" x14ac:dyDescent="0.25">
      <c r="A166" s="49" t="s">
        <v>306</v>
      </c>
      <c r="B166" s="50" t="s">
        <v>308</v>
      </c>
      <c r="C166" s="15">
        <v>2650</v>
      </c>
      <c r="D166" s="14">
        <v>0</v>
      </c>
      <c r="E166" s="13">
        <f>[1]сентябрь!K184</f>
        <v>2672</v>
      </c>
      <c r="F166" s="14">
        <v>0</v>
      </c>
      <c r="G166" s="109">
        <v>2822</v>
      </c>
      <c r="H166" s="15">
        <v>2650</v>
      </c>
    </row>
    <row r="167" spans="1:8" ht="15.75" x14ac:dyDescent="0.25">
      <c r="A167" s="79" t="s">
        <v>309</v>
      </c>
      <c r="B167" s="27" t="s">
        <v>310</v>
      </c>
      <c r="C167" s="28">
        <f>C168+C170+C172</f>
        <v>7812300</v>
      </c>
      <c r="D167" s="28">
        <f t="shared" ref="D167:G167" si="68">D168+D170+D172</f>
        <v>0</v>
      </c>
      <c r="E167" s="28">
        <f t="shared" si="68"/>
        <v>5103001.6800000006</v>
      </c>
      <c r="F167" s="28">
        <f t="shared" si="68"/>
        <v>20620.82</v>
      </c>
      <c r="G167" s="28">
        <f t="shared" si="68"/>
        <v>5681342.2199999997</v>
      </c>
      <c r="H167" s="28">
        <f>H168+H170+H172</f>
        <v>7812300</v>
      </c>
    </row>
    <row r="168" spans="1:8" ht="51.75" customHeight="1" x14ac:dyDescent="0.25">
      <c r="A168" s="80" t="s">
        <v>311</v>
      </c>
      <c r="B168" s="71" t="s">
        <v>312</v>
      </c>
      <c r="C168" s="65">
        <f>C169</f>
        <v>100000</v>
      </c>
      <c r="D168" s="65">
        <f t="shared" ref="D168:G168" si="69">D169</f>
        <v>0</v>
      </c>
      <c r="E168" s="65">
        <f t="shared" si="69"/>
        <v>99888.84</v>
      </c>
      <c r="F168" s="65">
        <f t="shared" si="69"/>
        <v>53.14</v>
      </c>
      <c r="G168" s="65">
        <f t="shared" si="69"/>
        <v>99995.709999999992</v>
      </c>
      <c r="H168" s="65">
        <f>H169</f>
        <v>100000</v>
      </c>
    </row>
    <row r="169" spans="1:8" ht="36.75" customHeight="1" x14ac:dyDescent="0.25">
      <c r="A169" s="47" t="s">
        <v>313</v>
      </c>
      <c r="B169" s="48" t="s">
        <v>314</v>
      </c>
      <c r="C169" s="16">
        <v>100000</v>
      </c>
      <c r="D169" s="16">
        <v>0</v>
      </c>
      <c r="E169" s="16">
        <f>[1]сентябрь!K187</f>
        <v>99888.84</v>
      </c>
      <c r="F169" s="16">
        <f>53.14</f>
        <v>53.14</v>
      </c>
      <c r="G169" s="16">
        <v>99995.709999999992</v>
      </c>
      <c r="H169" s="16">
        <v>100000</v>
      </c>
    </row>
    <row r="170" spans="1:8" ht="19.5" customHeight="1" x14ac:dyDescent="0.25">
      <c r="A170" s="54" t="s">
        <v>315</v>
      </c>
      <c r="B170" s="55" t="s">
        <v>316</v>
      </c>
      <c r="C170" s="81">
        <f>C171</f>
        <v>60000</v>
      </c>
      <c r="D170" s="81">
        <f t="shared" ref="D170:G170" si="70">D171</f>
        <v>0</v>
      </c>
      <c r="E170" s="81">
        <f t="shared" si="70"/>
        <v>55243.1</v>
      </c>
      <c r="F170" s="81">
        <f t="shared" si="70"/>
        <v>0</v>
      </c>
      <c r="G170" s="81">
        <f t="shared" si="70"/>
        <v>55243.1</v>
      </c>
      <c r="H170" s="81">
        <f>H171</f>
        <v>60000</v>
      </c>
    </row>
    <row r="171" spans="1:8" ht="78.75" x14ac:dyDescent="0.25">
      <c r="A171" s="49" t="s">
        <v>317</v>
      </c>
      <c r="B171" s="50" t="s">
        <v>318</v>
      </c>
      <c r="C171" s="15">
        <v>60000</v>
      </c>
      <c r="D171" s="14">
        <v>0</v>
      </c>
      <c r="E171" s="13">
        <f>[1]сентябрь!K189</f>
        <v>55243.1</v>
      </c>
      <c r="F171" s="14">
        <v>0</v>
      </c>
      <c r="G171" s="109">
        <f>E171+F171</f>
        <v>55243.1</v>
      </c>
      <c r="H171" s="15">
        <v>60000</v>
      </c>
    </row>
    <row r="172" spans="1:8" ht="15.75" x14ac:dyDescent="0.25">
      <c r="A172" s="80" t="s">
        <v>319</v>
      </c>
      <c r="B172" s="71" t="s">
        <v>320</v>
      </c>
      <c r="C172" s="65">
        <f>C173</f>
        <v>7652300</v>
      </c>
      <c r="D172" s="65">
        <f t="shared" ref="D172:G172" si="71">D173</f>
        <v>0</v>
      </c>
      <c r="E172" s="65">
        <f t="shared" si="71"/>
        <v>4947869.74</v>
      </c>
      <c r="F172" s="65">
        <f t="shared" si="71"/>
        <v>20567.68</v>
      </c>
      <c r="G172" s="65">
        <f t="shared" si="71"/>
        <v>5526103.4100000001</v>
      </c>
      <c r="H172" s="65">
        <f>H173</f>
        <v>7652300</v>
      </c>
    </row>
    <row r="173" spans="1:8" ht="31.5" x14ac:dyDescent="0.25">
      <c r="A173" s="52" t="s">
        <v>321</v>
      </c>
      <c r="B173" s="34" t="s">
        <v>322</v>
      </c>
      <c r="C173" s="25">
        <v>7652300</v>
      </c>
      <c r="D173" s="17">
        <v>0</v>
      </c>
      <c r="E173" s="17">
        <f>[1]сентябрь!K191</f>
        <v>4947869.74</v>
      </c>
      <c r="F173" s="17">
        <f>19946.23+5.96+615.49</f>
        <v>20567.68</v>
      </c>
      <c r="G173" s="110">
        <v>5526103.4100000001</v>
      </c>
      <c r="H173" s="25">
        <v>7652300</v>
      </c>
    </row>
    <row r="174" spans="1:8" ht="15.75" x14ac:dyDescent="0.25">
      <c r="A174" s="26" t="s">
        <v>323</v>
      </c>
      <c r="B174" s="27" t="s">
        <v>324</v>
      </c>
      <c r="C174" s="28">
        <f>C175+C177+C179</f>
        <v>1785866.52</v>
      </c>
      <c r="D174" s="28">
        <f t="shared" ref="D174:G174" si="72">D175+D177+D179</f>
        <v>0</v>
      </c>
      <c r="E174" s="28">
        <f t="shared" si="72"/>
        <v>1780172.6600000001</v>
      </c>
      <c r="F174" s="28">
        <f t="shared" si="72"/>
        <v>0</v>
      </c>
      <c r="G174" s="28">
        <f t="shared" si="72"/>
        <v>1751969.82</v>
      </c>
      <c r="H174" s="28">
        <f>H175+H177+H179</f>
        <v>1785866.52</v>
      </c>
    </row>
    <row r="175" spans="1:8" ht="15.75" x14ac:dyDescent="0.25">
      <c r="A175" s="8" t="s">
        <v>325</v>
      </c>
      <c r="B175" s="9" t="s">
        <v>326</v>
      </c>
      <c r="C175" s="10">
        <f>C176</f>
        <v>0</v>
      </c>
      <c r="D175" s="10">
        <f t="shared" ref="D175:G175" si="73">D176</f>
        <v>0</v>
      </c>
      <c r="E175" s="10">
        <f t="shared" si="73"/>
        <v>0</v>
      </c>
      <c r="F175" s="10">
        <f t="shared" si="73"/>
        <v>0</v>
      </c>
      <c r="G175" s="10">
        <f t="shared" si="73"/>
        <v>0</v>
      </c>
      <c r="H175" s="10">
        <f>H176</f>
        <v>0</v>
      </c>
    </row>
    <row r="176" spans="1:8" ht="15.75" x14ac:dyDescent="0.25">
      <c r="A176" s="11" t="s">
        <v>327</v>
      </c>
      <c r="B176" s="12" t="s">
        <v>328</v>
      </c>
      <c r="C176" s="15">
        <v>0</v>
      </c>
      <c r="D176" s="17">
        <v>0</v>
      </c>
      <c r="E176" s="13">
        <f>[1]сентябрь!K194</f>
        <v>0</v>
      </c>
      <c r="F176" s="13">
        <f>34877.28+15000+4480.05+9685.5+8500+5300+4700+33.07+11556-32665.55-61466.35+2346.29-2346.29+34877.28-34877.28+78388.78-78388.78+11775-11775</f>
        <v>0</v>
      </c>
      <c r="G176" s="15">
        <v>0</v>
      </c>
      <c r="H176" s="15">
        <v>0</v>
      </c>
    </row>
    <row r="177" spans="1:8" ht="15.75" x14ac:dyDescent="0.25">
      <c r="A177" s="8" t="s">
        <v>329</v>
      </c>
      <c r="B177" s="9" t="s">
        <v>330</v>
      </c>
      <c r="C177" s="10">
        <f>C178</f>
        <v>61500</v>
      </c>
      <c r="D177" s="10">
        <f t="shared" ref="D177:G177" si="74">D178</f>
        <v>0</v>
      </c>
      <c r="E177" s="10">
        <f t="shared" si="74"/>
        <v>55806.140000000021</v>
      </c>
      <c r="F177" s="10">
        <f t="shared" si="74"/>
        <v>0</v>
      </c>
      <c r="G177" s="10">
        <f t="shared" si="74"/>
        <v>27603.300000000021</v>
      </c>
      <c r="H177" s="10">
        <f>H178</f>
        <v>61500</v>
      </c>
    </row>
    <row r="178" spans="1:8" ht="15.75" x14ac:dyDescent="0.25">
      <c r="A178" s="11" t="s">
        <v>331</v>
      </c>
      <c r="B178" s="12" t="s">
        <v>332</v>
      </c>
      <c r="C178" s="15">
        <v>61500</v>
      </c>
      <c r="D178" s="17">
        <v>0</v>
      </c>
      <c r="E178" s="13">
        <f>[1]сентябрь!K196</f>
        <v>55806.140000000021</v>
      </c>
      <c r="F178" s="13">
        <v>0</v>
      </c>
      <c r="G178" s="109">
        <v>27603.300000000021</v>
      </c>
      <c r="H178" s="15">
        <v>61500</v>
      </c>
    </row>
    <row r="179" spans="1:8" ht="15.75" x14ac:dyDescent="0.25">
      <c r="A179" s="8" t="s">
        <v>333</v>
      </c>
      <c r="B179" s="9" t="s">
        <v>334</v>
      </c>
      <c r="C179" s="10">
        <f>C180</f>
        <v>1724366.52</v>
      </c>
      <c r="D179" s="10">
        <f t="shared" ref="D179:G179" si="75">D180</f>
        <v>0</v>
      </c>
      <c r="E179" s="10">
        <f t="shared" si="75"/>
        <v>1724366.52</v>
      </c>
      <c r="F179" s="10">
        <f t="shared" si="75"/>
        <v>0</v>
      </c>
      <c r="G179" s="10">
        <f t="shared" si="75"/>
        <v>1724366.52</v>
      </c>
      <c r="H179" s="10">
        <f>H180</f>
        <v>1724366.52</v>
      </c>
    </row>
    <row r="180" spans="1:8" ht="15.75" x14ac:dyDescent="0.25">
      <c r="A180" s="11" t="s">
        <v>335</v>
      </c>
      <c r="B180" s="12" t="s">
        <v>336</v>
      </c>
      <c r="C180" s="15">
        <v>1724366.52</v>
      </c>
      <c r="D180" s="13">
        <v>0</v>
      </c>
      <c r="E180" s="13">
        <f>[1]сентябрь!K198</f>
        <v>1724366.52</v>
      </c>
      <c r="F180" s="13">
        <f>9392.05-9392.05</f>
        <v>0</v>
      </c>
      <c r="G180" s="109">
        <f>E180+F180</f>
        <v>1724366.52</v>
      </c>
      <c r="H180" s="15">
        <v>1724366.52</v>
      </c>
    </row>
    <row r="181" spans="1:8" ht="15.75" x14ac:dyDescent="0.25">
      <c r="A181" s="98" t="s">
        <v>347</v>
      </c>
      <c r="B181" s="99" t="s">
        <v>351</v>
      </c>
      <c r="C181" s="100">
        <f>C182+C187+C188+C189</f>
        <v>3559306576.3400002</v>
      </c>
      <c r="D181" s="101"/>
      <c r="E181" s="101"/>
      <c r="F181" s="101"/>
      <c r="G181" s="114">
        <v>2745463307.5700002</v>
      </c>
      <c r="H181" s="100">
        <f>H182+H187+H188+H189</f>
        <v>3457518576.3399997</v>
      </c>
    </row>
    <row r="182" spans="1:8" ht="31.5" x14ac:dyDescent="0.25">
      <c r="A182" s="26" t="s">
        <v>348</v>
      </c>
      <c r="B182" s="27" t="s">
        <v>352</v>
      </c>
      <c r="C182" s="69">
        <f>C183+C184+C185+C186</f>
        <v>3415949364.2800002</v>
      </c>
      <c r="D182" s="107"/>
      <c r="E182" s="107"/>
      <c r="F182" s="107"/>
      <c r="G182" s="108">
        <v>2602106964.3700004</v>
      </c>
      <c r="H182" s="69">
        <f>H183+H184+H185+H186</f>
        <v>3314161364.2799997</v>
      </c>
    </row>
    <row r="183" spans="1:8" s="96" customFormat="1" ht="15.75" x14ac:dyDescent="0.25">
      <c r="A183" s="91" t="s">
        <v>349</v>
      </c>
      <c r="B183" s="92" t="s">
        <v>353</v>
      </c>
      <c r="C183" s="93">
        <v>439891900</v>
      </c>
      <c r="D183" s="94"/>
      <c r="E183" s="94"/>
      <c r="F183" s="94"/>
      <c r="G183" s="89">
        <v>405427900</v>
      </c>
      <c r="H183" s="93">
        <v>439891900</v>
      </c>
    </row>
    <row r="184" spans="1:8" s="96" customFormat="1" ht="15.75" x14ac:dyDescent="0.25">
      <c r="A184" s="91" t="s">
        <v>350</v>
      </c>
      <c r="B184" s="97" t="s">
        <v>354</v>
      </c>
      <c r="C184" s="95">
        <f>695985000+177911.07+2831528.21-4228200</f>
        <v>694766239.28000009</v>
      </c>
      <c r="D184" s="95"/>
      <c r="E184" s="95"/>
      <c r="F184" s="95"/>
      <c r="G184" s="95">
        <v>163324545.09999999</v>
      </c>
      <c r="H184" s="95">
        <v>682446639.27999997</v>
      </c>
    </row>
    <row r="185" spans="1:8" s="96" customFormat="1" ht="15.75" x14ac:dyDescent="0.25">
      <c r="A185" s="91" t="s">
        <v>355</v>
      </c>
      <c r="B185" s="92" t="s">
        <v>356</v>
      </c>
      <c r="C185" s="95">
        <v>1884764500</v>
      </c>
      <c r="D185" s="95"/>
      <c r="E185" s="95"/>
      <c r="F185" s="95"/>
      <c r="G185" s="95">
        <v>1647097361.3300002</v>
      </c>
      <c r="H185" s="95">
        <v>1797223700</v>
      </c>
    </row>
    <row r="186" spans="1:8" s="96" customFormat="1" ht="15.75" x14ac:dyDescent="0.25">
      <c r="A186" s="91" t="s">
        <v>357</v>
      </c>
      <c r="B186" s="92" t="s">
        <v>358</v>
      </c>
      <c r="C186" s="95">
        <v>396526725</v>
      </c>
      <c r="D186" s="95"/>
      <c r="E186" s="95"/>
      <c r="F186" s="95"/>
      <c r="G186" s="95">
        <v>386257157.94</v>
      </c>
      <c r="H186" s="95">
        <v>394599125</v>
      </c>
    </row>
    <row r="187" spans="1:8" ht="31.5" x14ac:dyDescent="0.25">
      <c r="A187" s="26" t="s">
        <v>363</v>
      </c>
      <c r="B187" s="27" t="s">
        <v>364</v>
      </c>
      <c r="C187" s="90">
        <f>2338630.46+20000</f>
        <v>2358630.46</v>
      </c>
      <c r="D187" s="90"/>
      <c r="E187" s="90"/>
      <c r="F187" s="90"/>
      <c r="G187" s="90">
        <v>2357761.6</v>
      </c>
      <c r="H187" s="90">
        <f>2338630.46+20000</f>
        <v>2358630.46</v>
      </c>
    </row>
    <row r="188" spans="1:8" ht="15.75" x14ac:dyDescent="0.25">
      <c r="A188" s="53" t="s">
        <v>360</v>
      </c>
      <c r="B188" s="5" t="s">
        <v>361</v>
      </c>
      <c r="C188" s="90">
        <v>140998767.66</v>
      </c>
      <c r="D188" s="90"/>
      <c r="E188" s="90"/>
      <c r="F188" s="90"/>
      <c r="G188" s="90">
        <v>140998767.66</v>
      </c>
      <c r="H188" s="90">
        <v>140998767.66</v>
      </c>
    </row>
    <row r="189" spans="1:8" ht="31.5" x14ac:dyDescent="0.25">
      <c r="A189" s="26" t="s">
        <v>362</v>
      </c>
      <c r="B189" s="5" t="s">
        <v>359</v>
      </c>
      <c r="C189" s="90">
        <v>-186.06</v>
      </c>
      <c r="D189" s="90"/>
      <c r="E189" s="90"/>
      <c r="F189" s="90"/>
      <c r="G189" s="90">
        <v>-186.06</v>
      </c>
      <c r="H189" s="90">
        <v>-186.06</v>
      </c>
    </row>
    <row r="190" spans="1:8" ht="15.75" x14ac:dyDescent="0.25">
      <c r="A190" s="87" t="s">
        <v>346</v>
      </c>
      <c r="B190" s="87"/>
      <c r="C190" s="88">
        <f>C7+C181</f>
        <v>5956714692.8600006</v>
      </c>
      <c r="D190" s="88">
        <f t="shared" ref="D190:F190" si="76">D181+D7</f>
        <v>0</v>
      </c>
      <c r="E190" s="88">
        <f t="shared" si="76"/>
        <v>1698382118.98</v>
      </c>
      <c r="F190" s="88">
        <f t="shared" si="76"/>
        <v>48406319.059999987</v>
      </c>
      <c r="G190" s="88">
        <f>G181+G7</f>
        <v>4882137435.9100008</v>
      </c>
      <c r="H190" s="88">
        <f>H7+H181</f>
        <v>5854926692.8599997</v>
      </c>
    </row>
    <row r="191" spans="1:8" x14ac:dyDescent="0.25">
      <c r="H191" s="83"/>
    </row>
    <row r="192" spans="1:8" x14ac:dyDescent="0.25">
      <c r="C192" s="83"/>
      <c r="D192" s="83"/>
      <c r="E192" s="83"/>
      <c r="F192" s="83"/>
      <c r="G192" s="83"/>
      <c r="H192" s="83"/>
    </row>
    <row r="193" spans="3:8" x14ac:dyDescent="0.25">
      <c r="C193" s="83"/>
      <c r="D193" s="83"/>
      <c r="E193" s="83"/>
      <c r="F193" s="83"/>
      <c r="G193" s="83"/>
      <c r="H193" s="83"/>
    </row>
    <row r="194" spans="3:8" x14ac:dyDescent="0.25">
      <c r="G194" s="83"/>
    </row>
  </sheetData>
  <autoFilter ref="A6:DE183"/>
  <mergeCells count="2">
    <mergeCell ref="A3:G3"/>
    <mergeCell ref="C2:H2"/>
  </mergeCells>
  <pageMargins left="0.51181102362204722" right="0.51181102362204722" top="0.74803149606299213" bottom="0.35433070866141736" header="0.31496062992125984" footer="0.31496062992125984"/>
  <pageSetup paperSize="9" scale="40" firstPageNumber="198" fitToHeight="0" orientation="portrait" useFirstPageNumber="1" r:id="rId1"/>
  <headerFooter>
    <oddHeader>&amp;R&amp;P</oddHeader>
  </headerFooter>
  <colBreaks count="1" manualBreakCount="1">
    <brk id="21"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декабрь</vt:lpstr>
      <vt:lpstr>декабрь!Область_печати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Людмила Фатхиева</dc:creator>
  <cp:lastModifiedBy>Елена Кривошеева</cp:lastModifiedBy>
  <cp:lastPrinted>2025-12-22T06:00:41Z</cp:lastPrinted>
  <dcterms:created xsi:type="dcterms:W3CDTF">2025-10-14T07:37:19Z</dcterms:created>
  <dcterms:modified xsi:type="dcterms:W3CDTF">2025-12-22T06:01:01Z</dcterms:modified>
</cp:coreProperties>
</file>